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76E2443-5704-471B-9A41-D21380EDE973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7" l="1"/>
  <c r="C32" i="7"/>
  <c r="D21" i="7"/>
  <c r="E21" i="7"/>
  <c r="I27" i="10" l="1"/>
  <c r="I28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9" i="10"/>
  <c r="I50" i="10"/>
  <c r="I51" i="10"/>
  <c r="I52" i="10"/>
  <c r="I53" i="10"/>
  <c r="I54" i="10"/>
  <c r="I55" i="10"/>
  <c r="I56" i="10"/>
  <c r="I59" i="10"/>
  <c r="I60" i="10"/>
  <c r="I63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26" i="10"/>
  <c r="H67" i="10"/>
  <c r="H59" i="10"/>
  <c r="H60" i="10"/>
  <c r="H61" i="10"/>
  <c r="H63" i="10"/>
  <c r="H64" i="10"/>
  <c r="H66" i="10"/>
  <c r="H57" i="10"/>
  <c r="H27" i="10"/>
  <c r="H28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9" i="10"/>
  <c r="H50" i="10"/>
  <c r="H51" i="10"/>
  <c r="H52" i="10"/>
  <c r="H53" i="10"/>
  <c r="H54" i="10"/>
  <c r="H55" i="10"/>
  <c r="H56" i="10"/>
  <c r="H26" i="10"/>
  <c r="E67" i="10"/>
  <c r="L7" i="11"/>
  <c r="E53" i="7"/>
  <c r="D53" i="7"/>
  <c r="D53" i="19"/>
  <c r="E7" i="11"/>
  <c r="B11" i="11"/>
  <c r="B54" i="9"/>
  <c r="B67" i="10"/>
  <c r="A67" i="10"/>
  <c r="L8" i="20" l="1"/>
  <c r="C10" i="11" l="1"/>
  <c r="D7" i="11"/>
  <c r="D68" i="9"/>
  <c r="D66" i="9"/>
  <c r="E90" i="7"/>
  <c r="E92" i="7"/>
  <c r="H19" i="20"/>
  <c r="L9" i="20"/>
  <c r="L10" i="20"/>
  <c r="L11" i="20"/>
  <c r="L12" i="20"/>
  <c r="L13" i="20"/>
  <c r="L14" i="20"/>
  <c r="L15" i="20"/>
  <c r="L16" i="20"/>
  <c r="L17" i="20"/>
  <c r="L18" i="20"/>
  <c r="I8" i="20"/>
  <c r="I9" i="20"/>
  <c r="I10" i="20"/>
  <c r="I11" i="20"/>
  <c r="I12" i="20"/>
  <c r="I13" i="20"/>
  <c r="I14" i="20"/>
  <c r="I15" i="20"/>
  <c r="I16" i="20"/>
  <c r="I17" i="20"/>
  <c r="I18" i="20"/>
  <c r="E8" i="20"/>
  <c r="E9" i="20"/>
  <c r="E10" i="20"/>
  <c r="E11" i="20"/>
  <c r="E12" i="20"/>
  <c r="E13" i="20"/>
  <c r="E14" i="20"/>
  <c r="E15" i="20"/>
  <c r="E16" i="20"/>
  <c r="E17" i="20"/>
  <c r="E18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8" i="7"/>
  <c r="E18" i="7"/>
  <c r="L18" i="7" s="1"/>
  <c r="D15" i="7"/>
  <c r="E15" i="7"/>
  <c r="A40" i="9"/>
  <c r="A41" i="9" s="1"/>
  <c r="A42" i="9" s="1"/>
  <c r="A43" i="9" s="1"/>
  <c r="A44" i="9" s="1"/>
  <c r="A45" i="9" s="1"/>
  <c r="A46" i="9" s="1"/>
  <c r="A47" i="9" s="1"/>
  <c r="A48" i="9" s="1"/>
  <c r="A50" i="9" s="1"/>
  <c r="A52" i="9" s="1"/>
  <c r="A53" i="9" s="1"/>
  <c r="A54" i="9" s="1"/>
  <c r="A56" i="9" s="1"/>
  <c r="A57" i="9" s="1"/>
  <c r="A60" i="9" s="1"/>
  <c r="A62" i="9" s="1"/>
  <c r="A63" i="9" s="1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C7" i="10" l="1"/>
  <c r="A61" i="9"/>
  <c r="M19" i="20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D15" i="10" l="1"/>
  <c r="E15" i="10" s="1"/>
  <c r="M21" i="7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M17" i="7"/>
  <c r="D11" i="10"/>
  <c r="E11" i="10" s="1"/>
  <c r="F18" i="7"/>
  <c r="M18" i="7" s="1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E9" i="10" l="1"/>
  <c r="C67" i="7"/>
  <c r="D67" i="7"/>
  <c r="E67" i="7"/>
  <c r="L67" i="7" s="1"/>
  <c r="K67" i="7" l="1"/>
  <c r="F70" i="7"/>
  <c r="I64" i="10" s="1"/>
  <c r="F67" i="7" l="1"/>
  <c r="M70" i="7"/>
  <c r="E4" i="7"/>
  <c r="G1" i="7"/>
  <c r="E5" i="7"/>
  <c r="F14" i="7"/>
  <c r="M14" i="7" s="1"/>
  <c r="M67" i="7" l="1"/>
  <c r="I61" i="10"/>
  <c r="A29" i="10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3" i="10" s="1"/>
  <c r="A54" i="10" s="1"/>
  <c r="A56" i="10" s="1"/>
  <c r="A59" i="10" s="1"/>
  <c r="A61" i="10" s="1"/>
  <c r="A62" i="10" s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8" i="9"/>
  <c r="B59" i="9"/>
  <c r="B60" i="9"/>
  <c r="B61" i="9"/>
  <c r="B62" i="9"/>
  <c r="B63" i="9"/>
  <c r="B28" i="9"/>
  <c r="B26" i="9"/>
  <c r="B25" i="9"/>
  <c r="A15" i="9"/>
  <c r="B14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6" i="10" s="1"/>
  <c r="B62" i="7"/>
  <c r="B57" i="10" s="1"/>
  <c r="B63" i="7"/>
  <c r="B64" i="7"/>
  <c r="B65" i="7"/>
  <c r="B60" i="10" s="1"/>
  <c r="B66" i="7"/>
  <c r="B61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24" i="7"/>
  <c r="B18" i="10" s="1"/>
  <c r="B25" i="7"/>
  <c r="B19" i="10" s="1"/>
  <c r="B26" i="7"/>
  <c r="B20" i="10" s="1"/>
  <c r="B8" i="10"/>
  <c r="A30" i="9" l="1"/>
  <c r="A31" i="9" s="1"/>
  <c r="A32" i="9" s="1"/>
  <c r="A33" i="9" s="1"/>
  <c r="A34" i="9" s="1"/>
  <c r="A38" i="9" s="1"/>
  <c r="A16" i="9"/>
  <c r="A17" i="9" s="1"/>
  <c r="A18" i="9" s="1"/>
  <c r="A20" i="9" s="1"/>
  <c r="A21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2" i="7"/>
  <c r="M22" i="7" s="1"/>
  <c r="A45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9" i="7" s="1"/>
  <c r="A60" i="7" s="1"/>
  <c r="A61" i="7" s="1"/>
  <c r="A63" i="7" s="1"/>
  <c r="A64" i="7" s="1"/>
  <c r="A66" i="7" s="1"/>
  <c r="A67" i="7" s="1"/>
  <c r="A68" i="19"/>
  <c r="A69" i="19"/>
  <c r="A72" i="7" l="1"/>
  <c r="A68" i="7"/>
  <c r="A69" i="7" s="1"/>
  <c r="A70" i="7" s="1"/>
  <c r="D33" i="19" l="1"/>
  <c r="F85" i="7"/>
  <c r="I79" i="10" s="1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C74" i="7"/>
  <c r="C18" i="7" s="1"/>
  <c r="D74" i="7"/>
  <c r="K74" i="7" s="1"/>
  <c r="E74" i="7"/>
  <c r="K85" i="7" l="1"/>
  <c r="M85" i="7"/>
  <c r="L85" i="7"/>
  <c r="L81" i="7"/>
  <c r="M81" i="7"/>
  <c r="L74" i="7"/>
  <c r="M74" i="7"/>
  <c r="K81" i="7"/>
  <c r="C13" i="7"/>
  <c r="K18" i="7"/>
  <c r="E13" i="7"/>
  <c r="D13" i="7"/>
  <c r="C73" i="7"/>
  <c r="E73" i="7"/>
  <c r="D73" i="7"/>
  <c r="K73" i="7" l="1"/>
  <c r="L73" i="7"/>
  <c r="M73" i="7"/>
  <c r="K13" i="7"/>
  <c r="L13" i="7"/>
  <c r="F5" i="10"/>
  <c r="F61" i="7"/>
  <c r="M61" i="7" s="1"/>
  <c r="D87" i="10" l="1"/>
  <c r="D85" i="10"/>
  <c r="B82" i="10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F64" i="7"/>
  <c r="M64" i="7" s="1"/>
  <c r="M63" i="7" l="1"/>
  <c r="I57" i="10"/>
  <c r="K32" i="7"/>
  <c r="L32" i="7"/>
  <c r="M32" i="7"/>
  <c r="D61" i="10"/>
  <c r="D53" i="10"/>
  <c r="D60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K45" i="7" s="1"/>
  <c r="F41" i="7"/>
  <c r="F34" i="7"/>
  <c r="M34" i="7" s="1"/>
  <c r="L45" i="7" l="1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4" i="10"/>
  <c r="D75" i="10"/>
  <c r="D82" i="10"/>
  <c r="D81" i="10"/>
  <c r="I81" i="10" s="1"/>
  <c r="D79" i="10"/>
  <c r="D78" i="10"/>
  <c r="D77" i="10"/>
  <c r="D73" i="10"/>
  <c r="D72" i="10"/>
  <c r="D71" i="10"/>
  <c r="D70" i="10"/>
  <c r="D66" i="10"/>
  <c r="D65" i="10"/>
  <c r="D64" i="10"/>
  <c r="D63" i="10"/>
  <c r="D59" i="10"/>
  <c r="D58" i="10"/>
  <c r="D57" i="10"/>
  <c r="D56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H48" i="10" l="1"/>
  <c r="I48" i="10"/>
  <c r="I65" i="10"/>
  <c r="H65" i="10"/>
  <c r="H58" i="10"/>
  <c r="I58" i="10"/>
  <c r="D69" i="10"/>
  <c r="C69" i="10"/>
  <c r="D80" i="10"/>
  <c r="I80" i="10" s="1"/>
  <c r="C76" i="10" l="1"/>
  <c r="C68" i="10" s="1"/>
  <c r="D76" i="10"/>
  <c r="D68" i="10" s="1"/>
  <c r="E77" i="10"/>
  <c r="D17" i="10" l="1"/>
  <c r="E76" i="10"/>
  <c r="D15" i="9" l="1"/>
  <c r="F37" i="7"/>
  <c r="D30" i="9"/>
  <c r="H37" i="7" l="1"/>
  <c r="M37" i="7"/>
  <c r="F55" i="7"/>
  <c r="M55" i="7" s="1"/>
  <c r="D48" i="9"/>
  <c r="F36" i="7"/>
  <c r="D31" i="10"/>
  <c r="D29" i="9"/>
  <c r="E61" i="10"/>
  <c r="E60" i="10"/>
  <c r="E63" i="10"/>
  <c r="D7" i="15"/>
  <c r="D23" i="15" s="1"/>
  <c r="H36" i="7" l="1"/>
  <c r="M36" i="7"/>
  <c r="D49" i="10"/>
  <c r="D30" i="10"/>
  <c r="E82" i="10"/>
  <c r="E81" i="10"/>
  <c r="E75" i="10"/>
  <c r="E74" i="10"/>
  <c r="D31" i="9" l="1"/>
  <c r="D32" i="10" l="1"/>
  <c r="E71" i="10"/>
  <c r="E31" i="10" l="1"/>
  <c r="D62" i="10"/>
  <c r="C62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4" i="10"/>
  <c r="E65" i="10"/>
  <c r="E66" i="10"/>
  <c r="E70" i="10"/>
  <c r="E28" i="10"/>
  <c r="E30" i="10"/>
  <c r="I62" i="10" l="1"/>
  <c r="H62" i="10"/>
  <c r="C25" i="10"/>
  <c r="E62" i="10"/>
  <c r="E35" i="10"/>
  <c r="E69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0" i="10" l="1"/>
  <c r="C24" i="10" s="1"/>
  <c r="E79" i="10"/>
  <c r="E73" i="10"/>
  <c r="E72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8" i="10" l="1"/>
  <c r="E78" i="10"/>
  <c r="E80" i="10"/>
  <c r="E19" i="9"/>
  <c r="C83" i="10" l="1"/>
  <c r="D6" i="10" l="1"/>
  <c r="F12" i="7" s="1"/>
  <c r="H11" i="7" s="1"/>
  <c r="I11" i="7" s="1"/>
  <c r="E12" i="7" l="1"/>
  <c r="M12" i="7" s="1"/>
  <c r="C12" i="7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8" i="9"/>
  <c r="E28" i="9" s="1"/>
  <c r="F31" i="7"/>
  <c r="D29" i="10"/>
  <c r="C31" i="7"/>
  <c r="C30" i="7" s="1"/>
  <c r="C88" i="7" s="1"/>
  <c r="I29" i="10" l="1"/>
  <c r="H29" i="10"/>
  <c r="F30" i="7"/>
  <c r="D24" i="9"/>
  <c r="E24" i="9" s="1"/>
  <c r="D31" i="7"/>
  <c r="K31" i="7" s="1"/>
  <c r="E29" i="10"/>
  <c r="D25" i="10"/>
  <c r="E31" i="7"/>
  <c r="L31" i="7" l="1"/>
  <c r="M31" i="7"/>
  <c r="F88" i="7"/>
  <c r="D64" i="9"/>
  <c r="E64" i="9" s="1"/>
  <c r="D24" i="10"/>
  <c r="E25" i="10"/>
  <c r="E30" i="7"/>
  <c r="D30" i="7"/>
  <c r="K30" i="7" s="1"/>
  <c r="H86" i="7" l="1"/>
  <c r="I82" i="10"/>
  <c r="L30" i="7"/>
  <c r="M30" i="7"/>
  <c r="D88" i="7"/>
  <c r="K88" i="7" s="1"/>
  <c r="E88" i="7"/>
  <c r="E24" i="10"/>
  <c r="D83" i="10"/>
  <c r="E83" i="10" l="1"/>
  <c r="G83" i="10"/>
  <c r="L88" i="7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<sst xmlns="http://schemas.openxmlformats.org/spreadsheetml/2006/main" count="508" uniqueCount="290">
  <si>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</si>
  <si>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</si>
  <si>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</si>
  <si>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</si>
  <si>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</si>
  <si>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</si>
  <si>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</si>
  <si>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</si>
  <si>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</si>
  <si>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</si>
  <si>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</si>
  <si>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</si>
  <si>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</si>
  <si>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</si>
  <si>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</si>
  <si>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</si>
  <si>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</si>
  <si>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</si>
  <si>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</si>
  <si>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</si>
  <si>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</si>
  <si>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</si>
  <si>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</si>
  <si>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</si>
  <si>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</si>
  <si>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</si>
  <si>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</si>
  <si>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</si>
  <si>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</si>
  <si>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</si>
  <si>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</si>
  <si>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</si>
  <si>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</si>
  <si>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</si>
  <si>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</si>
  <si>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</si>
  <si>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</si>
  <si>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</si>
  <si>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</si>
  <si>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</si>
  <si>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</si>
  <si>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</si>
  <si>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</si>
  <si>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</si>
  <si>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</si>
  <si>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</si>
  <si>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</si>
  <si>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</si>
  <si>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</si>
  <si>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</si>
  <si>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</si>
  <si>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</si>
  <si>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</si>
  <si>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</si>
  <si>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</si>
  <si>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</si>
  <si>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</si>
  <si>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</si>
  <si>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</si>
  <si>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</si>
  <si>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</si>
  <si>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</si>
  <si>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</si>
  <si>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</si>
  <si>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</si>
  <si>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</si>
  <si>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</si>
  <si>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</si>
  <si>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</si>
  <si>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</si>
  <si>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</si>
  <si>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</si>
  <si>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</si>
  <si>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</si>
  <si>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</si>
  <si>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</si>
  <si>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</si>
  <si>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</si>
  <si>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</si>
  <si>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</si>
  <si>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</si>
  <si>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</si>
  <si>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</si>
  <si>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</si>
  <si>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</si>
  <si>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</si>
  <si>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</si>
  <si>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</si>
  <si>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</si>
  <si>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</si>
  <si>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</si>
  <si>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</si>
  <si>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</si>
  <si>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</si>
  <si>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</si>
  <si>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</si>
  <si>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</si>
  <si>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</si>
  <si>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</si>
  <si>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</si>
  <si>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</si>
  <si>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</si>
  <si>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</si>
  <si>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</si>
  <si>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</si>
  <si>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</si>
  <si>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</si>
  <si>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</si>
  <si>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</si>
  <si>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</si>
  <si>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</si>
  <si>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</si>
  <si>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</si>
  <si>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</si>
  <si>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</si>
  <si>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</si>
  <si>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</si>
  <si>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</si>
  <si>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</si>
  <si>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</si>
  <si>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</si>
  <si>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</si>
  <si>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</si>
  <si>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</si>
  <si>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</si>
  <si>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</si>
  <si>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</si>
  <si>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</si>
  <si>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</si>
  <si>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</si>
  <si>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</si>
  <si>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</si>
  <si>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</si>
  <si>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</si>
  <si>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</si>
  <si>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</si>
  <si>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</si>
  <si>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</si>
  <si>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</si>
  <si>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</si>
  <si>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</si>
  <si>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</si>
  <si>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</si>
  <si>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</si>
  <si>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</si>
  <si>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</si>
  <si>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</si>
  <si>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</si>
  <si>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</si>
  <si>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</si>
  <si>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</si>
  <si>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</si>
  <si>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</si>
  <si>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</si>
  <si>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</si>
  <si>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</si>
  <si>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</si>
  <si>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</si>
  <si>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</si>
  <si>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</si>
  <si>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</si>
  <si>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</si>
  <si>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</si>
  <si>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</si>
  <si>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</si>
  <si>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</si>
  <si>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</si>
  <si>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</si>
  <si>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</si>
  <si>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</si>
  <si>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</si>
  <si>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</si>
  <si>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</si>
  <si>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</si>
  <si>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</si>
  <si>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</si>
  <si>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</si>
  <si>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</si>
  <si>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</si>
  <si>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</si>
  <si>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</si>
  <si>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</si>
  <si>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</si>
  <si>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</si>
  <si>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</si>
  <si>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</si>
  <si>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</si>
  <si>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</si>
  <si>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</si>
  <si>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</si>
  <si>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</si>
  <si>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</si>
  <si>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</si>
  <si>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</si>
  <si>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</si>
  <si>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</si>
  <si>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</si>
  <si>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</si>
  <si>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</si>
  <si>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</si>
  <si>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</si>
  <si>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</si>
  <si>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</si>
  <si>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</si>
  <si>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</si>
  <si>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</si>
  <si>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</si>
  <si>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</si>
  <si>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</si>
  <si>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</si>
  <si>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</si>
  <si>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</si>
  <si>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</si>
  <si>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</si>
  <si>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</si>
  <si>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</si>
  <si>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</si>
  <si>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</si>
  <si>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</si>
  <si>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</si>
  <si>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</si>
  <si>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</si>
  <si>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</si>
  <si>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</si>
  <si>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</si>
  <si>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</si>
  <si>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</si>
  <si>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</si>
  <si>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</si>
  <si>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</si>
  <si>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</si>
  <si>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</si>
  <si>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</si>
  <si>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</si>
  <si>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</si>
  <si>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</si>
  <si>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</si>
  <si>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</si>
  <si>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</si>
  <si>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</si>
  <si>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</si>
  <si>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</si>
  <si>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</si>
  <si>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</si>
  <si>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</si>
  <si>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</si>
  <si>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</si>
  <si>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</si>
  <si>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</si>
  <si>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</si>
  <si>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</si>
  <si>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</si>
  <si>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</si>
  <si>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</si>
  <si>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</si>
  <si>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</si>
  <si>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</si>
  <si>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</si>
  <si>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</si>
  <si>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</si>
  <si>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</si>
  <si>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</si>
  <si>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</si>
  <si>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</si>
  <si>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</si>
  <si>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</si>
  <si>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</si>
  <si>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</si>
  <si>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</si>
  <si>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</si>
  <si>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</si>
  <si>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</si>
  <si>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</si>
  <si>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</si>
  <si>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</si>
  <si>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</si>
  <si>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</si>
  <si>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</si>
  <si>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</si>
  <si>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</si>
  <si>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</si>
  <si>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</si>
  <si>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</si>
  <si>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</si>
  <si>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Ն.Սահակյան</t>
  </si>
  <si>
    <t>Ա.Մնացականյան</t>
  </si>
  <si>
    <t xml:space="preserve">«Երևանի հ․73 մսուր-մանկապարտեզ» ՀՈԱԿ-ի </t>
  </si>
  <si>
    <t>Երկարօրյա խմբի վճար</t>
  </si>
  <si>
    <t>Վճարովի ծառայություններից /երկաօրյա խմբի վճար/</t>
  </si>
  <si>
    <t>1/12 պարգևատրումից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</si>
</sst>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166" fontId="69" fillId="27" borderId="0" xfId="45" applyNumberFormat="1" applyFont="1" applyFill="1" applyAlignment="1" applyProtection="1">
      <alignment vertical="center"/>
      <protection locked="0"/>
    </xf>
    <xf numFmtId="166" fontId="28" fillId="0" borderId="0" xfId="45" applyNumberFormat="1" applyFont="1" applyAlignment="1" applyProtection="1">
      <alignment horizontal="left" vertical="center"/>
      <protection locked="0"/>
    </xf>
    <xf numFmtId="166" fontId="30" fillId="0" borderId="0" xfId="45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AAgAFAATQAAAAAAAAAAAAAAAAAAAAAAAAAAAAAAAAAAAAAAAAAAAAAAAAAAAAAAAAAAAAAAAAAAAAAAAAAAAAAAAAAAAAAAAAAAAAAAAAAAAAAAAAAAAAAAAAAAAAAAAADpBwUAAgAUABMACg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wMjNaMCMGCSqGSIb3DQEJBDEWBBRQtccq4bKWqb+fcSs1Fbl83PLxcjArBgsqhkiG9w0BCRACDDEcMBowGDAWBBRE5xMFRVajmd/v2Zzf5CvSbEm8HjANBgkqhkiG9w0BAQEFAASCAQAIFkJPNcqHGi+1/2vI3PXf26OzDdtkn37VIw21U/I0Dy3uQGxgopsHxnLaUfd/ti7rrI1rv1xxFL0yeN5wKulCMD4ywVgjhT2tvd6et6kl/izrjtkrAciUxI6gfleTmKK2+jjQROoJE6MpukPFtalpkzA0RBD+kQ4W+3xS9j++oje1jGMyuhkqEyIMeYtnfMAV4awUfX3aEO3yYwr6VU1vJWwKCZS+AG0A3NQtP/0QZUMqwCtmaazXTecVJ6z+W9yvw4yFKzK3hmyy9NnWyKq3UZHQQQqv3J7EGiMoxR1/8HaNGpxkjPoDglVtDf6vMxF0k7VnxdtXxV6FkYnpEMSu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AAgAFAATQAAAAAAAAAAAAAAAAAAAAAAAAAAAAAAAAAAAAAAAAAAAAAAAAAAAAAAAAAAAAAAAAAAAAAAAAAAAAAAAAAAAAAAAAAAAAAAAAAAAAAAAAAAAAAAAAAAAAAAAADpBwUAAgAUABMACg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wMTlaMCMGCSqGSIb3DQEJBDEWBBRksPmMau+A5BYn3V/lFz0jgQC7QjArBgsqhkiG9w0BCRACDDEcMBowGDAWBBRE5xMFRVajmd/v2Zzf5CvSbEm8HjANBgkqhkiG9w0BAQEFAASCAQBayILPHFTTBNz5mjfXfPwm4/f0bBl8y/wpsBYItMPrHirabEocyeOTzzhel/vWe0HZeGUUasaNeDKAMuOTsFOrVa0g+dKAoTp3R9kSbEL6EUvliRM0t0C6aQo9ZkEYNQgWRSBoLwP1+PVndJ1HkWcy5+yugDkkJajTmASFtiavSqLrEVShz6FTu+I6dgwe4esvwNC/lSM7fJScUlHFDW8T3xSGQCgLoi1Fz0wLejFy9rKL1YsypsnEleeEagIJfM2fqIjSVJ0UQSfvdfC58OBhLpqITn0JYRDrM+lARX6tB98Bob6xaO+ezGPYho1aj5qGKaW70be7FK8jHdx2jai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7147CD59-FCB6-AF7C-6AEA-B97BB3FC46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BB9D5956-5648-DBC3-1FB1-E0AADFD5AE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9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3" customWidth="1"/>
    <col min="5" max="5" width="5.28515625" style="13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3"/>
      <c r="D1" s="183" t="s">
        <v>186</v>
      </c>
      <c r="E1" s="13">
        <v>89</v>
      </c>
      <c r="F1" s="183"/>
    </row>
    <row r="2" spans="1:10">
      <c r="C2" s="183"/>
      <c r="D2" s="422" t="s">
        <v>39</v>
      </c>
      <c r="E2" s="422"/>
      <c r="F2" s="183"/>
    </row>
    <row r="3" spans="1:10">
      <c r="C3" s="183"/>
      <c r="D3" s="423" t="s">
        <v>213</v>
      </c>
      <c r="E3" s="423"/>
      <c r="F3" s="183"/>
    </row>
    <row r="4" spans="1:10" s="13" customFormat="1" ht="24.75" customHeight="1">
      <c r="B4" s="192"/>
      <c r="C4" s="192"/>
      <c r="D4" s="422" t="s">
        <v>271</v>
      </c>
      <c r="E4" s="422"/>
    </row>
    <row r="5" spans="1:10" s="13" customFormat="1" ht="20.25" customHeight="1">
      <c r="B5" s="192"/>
      <c r="C5" s="422" t="s">
        <v>214</v>
      </c>
      <c r="D5" s="422"/>
      <c r="E5" s="422"/>
    </row>
    <row r="6" spans="1:10" ht="20.25">
      <c r="A6" s="425" t="s">
        <v>40</v>
      </c>
      <c r="B6" s="425"/>
      <c r="C6" s="425"/>
      <c r="D6" s="425"/>
      <c r="E6" s="425"/>
      <c r="F6" s="14"/>
    </row>
    <row r="7" spans="1:10" ht="20.45" customHeight="1">
      <c r="A7" s="426" t="s">
        <v>286</v>
      </c>
      <c r="B7" s="426"/>
      <c r="C7" s="426"/>
      <c r="D7" s="426"/>
      <c r="E7" s="426"/>
      <c r="F7" s="21" t="s">
        <v>202</v>
      </c>
    </row>
    <row r="8" spans="1:10" ht="18.75" customHeight="1">
      <c r="A8" s="427" t="s">
        <v>272</v>
      </c>
      <c r="B8" s="427"/>
      <c r="C8" s="427"/>
      <c r="D8" s="427"/>
      <c r="E8" s="427"/>
      <c r="F8" s="15"/>
      <c r="G8" s="16"/>
      <c r="H8" s="16"/>
      <c r="I8" s="16"/>
      <c r="J8" s="16"/>
    </row>
    <row r="9" spans="1:10" ht="25.5">
      <c r="A9" s="15"/>
      <c r="B9" s="29"/>
      <c r="C9" s="15"/>
      <c r="D9" s="296" t="s">
        <v>50</v>
      </c>
      <c r="E9" s="297"/>
    </row>
    <row r="10" spans="1:10" ht="20.25">
      <c r="A10" s="29" t="s">
        <v>7</v>
      </c>
      <c r="B10" s="298" t="s">
        <v>135</v>
      </c>
      <c r="C10" s="299"/>
      <c r="D10" s="300"/>
      <c r="E10" s="300"/>
    </row>
    <row r="11" spans="1:10">
      <c r="A11" s="38">
        <v>1</v>
      </c>
      <c r="B11" s="7" t="s">
        <v>114</v>
      </c>
      <c r="C11" s="188"/>
      <c r="D11" s="181">
        <v>78365.8</v>
      </c>
      <c r="E11" s="185"/>
      <c r="F11" s="289"/>
    </row>
    <row r="12" spans="1:10">
      <c r="A12" s="38">
        <f>+A11+1</f>
        <v>2</v>
      </c>
      <c r="B12" s="7" t="s">
        <v>223</v>
      </c>
      <c r="C12" s="7"/>
      <c r="D12" s="306">
        <f>SUM(D13:D14)</f>
        <v>72</v>
      </c>
      <c r="E12" s="181"/>
    </row>
    <row r="13" spans="1:10" s="326" customFormat="1">
      <c r="A13" s="322">
        <f>+A12+0.1</f>
        <v>2.1</v>
      </c>
      <c r="B13" s="323" t="s">
        <v>224</v>
      </c>
      <c r="C13" s="323"/>
      <c r="D13" s="324">
        <v>72</v>
      </c>
      <c r="E13" s="325"/>
    </row>
    <row r="14" spans="1:10" s="326" customFormat="1" hidden="1">
      <c r="A14" s="322">
        <f>+A13+0.1</f>
        <v>2.2000000000000002</v>
      </c>
      <c r="B14" s="323" t="s">
        <v>225</v>
      </c>
      <c r="C14" s="323"/>
      <c r="D14" s="324"/>
      <c r="E14" s="325"/>
    </row>
    <row r="15" spans="1:10" ht="20.25">
      <c r="A15" s="38">
        <f>+A12+1</f>
        <v>3</v>
      </c>
      <c r="B15" s="7" t="s">
        <v>226</v>
      </c>
      <c r="C15" s="7"/>
      <c r="D15" s="306">
        <f>SUM(D16:D17)</f>
        <v>3198.06</v>
      </c>
      <c r="E15" s="181"/>
      <c r="F15" s="205"/>
    </row>
    <row r="16" spans="1:10" s="326" customFormat="1">
      <c r="A16" s="322">
        <f>+A15+0.1</f>
        <v>3.1</v>
      </c>
      <c r="B16" s="323" t="s">
        <v>227</v>
      </c>
      <c r="C16" s="323"/>
      <c r="D16" s="324">
        <v>1056.5</v>
      </c>
      <c r="E16" s="325"/>
    </row>
    <row r="17" spans="1:6" s="326" customFormat="1">
      <c r="A17" s="322">
        <f>+A16+0.1</f>
        <v>3.2</v>
      </c>
      <c r="B17" s="323" t="s">
        <v>228</v>
      </c>
      <c r="C17" s="323"/>
      <c r="D17" s="324">
        <v>2141.56</v>
      </c>
      <c r="E17" s="325"/>
    </row>
    <row r="18" spans="1:6">
      <c r="A18" s="38">
        <f>+A15+1</f>
        <v>4</v>
      </c>
      <c r="B18" s="7" t="s">
        <v>229</v>
      </c>
      <c r="C18" s="7"/>
      <c r="D18" s="306">
        <f>+'Komunal '!N20</f>
        <v>15</v>
      </c>
      <c r="E18" s="181"/>
    </row>
    <row r="19" spans="1:6">
      <c r="A19" s="38">
        <f>+A18+1</f>
        <v>5</v>
      </c>
      <c r="B19" s="7" t="s">
        <v>288</v>
      </c>
      <c r="C19" s="188"/>
      <c r="D19" s="181">
        <v>360</v>
      </c>
      <c r="E19" s="185"/>
    </row>
    <row r="20" spans="1:6" hidden="1">
      <c r="A20" s="38">
        <f t="shared" ref="A20:A23" si="0">+A19+1</f>
        <v>6</v>
      </c>
      <c r="B20" s="7" t="s">
        <v>60</v>
      </c>
      <c r="C20" s="188"/>
      <c r="D20" s="306">
        <f>+'Komunal '!M28</f>
        <v>0</v>
      </c>
      <c r="E20" s="185"/>
    </row>
    <row r="21" spans="1:6" hidden="1">
      <c r="A21" s="38">
        <f t="shared" si="0"/>
        <v>7</v>
      </c>
      <c r="B21" s="7" t="s">
        <v>115</v>
      </c>
      <c r="C21" s="188"/>
      <c r="D21" s="181"/>
      <c r="E21" s="185"/>
    </row>
    <row r="22" spans="1:6" s="201" customFormat="1" hidden="1">
      <c r="A22" s="38">
        <f t="shared" si="0"/>
        <v>8</v>
      </c>
      <c r="B22" s="301" t="s">
        <v>8</v>
      </c>
      <c r="C22" s="302"/>
      <c r="D22" s="198"/>
      <c r="E22" s="200"/>
    </row>
    <row r="23" spans="1:6" hidden="1">
      <c r="A23" s="38">
        <f t="shared" si="0"/>
        <v>9</v>
      </c>
      <c r="B23" s="7" t="s">
        <v>69</v>
      </c>
      <c r="C23" s="188"/>
      <c r="D23" s="181"/>
      <c r="E23" s="185"/>
    </row>
    <row r="24" spans="1:6">
      <c r="A24" s="38">
        <v>6</v>
      </c>
      <c r="B24" s="7" t="s">
        <v>120</v>
      </c>
      <c r="C24" s="188"/>
      <c r="D24" s="306">
        <f>SUM(D25:D26)</f>
        <v>1110.8</v>
      </c>
      <c r="E24" s="185"/>
    </row>
    <row r="25" spans="1:6" s="326" customFormat="1">
      <c r="A25" s="322">
        <f>+A24+0.1</f>
        <v>6.1</v>
      </c>
      <c r="B25" s="323" t="s">
        <v>70</v>
      </c>
      <c r="C25" s="323"/>
      <c r="D25" s="327">
        <f>+D68</f>
        <v>1110.8</v>
      </c>
      <c r="E25" s="325"/>
    </row>
    <row r="26" spans="1:6" s="326" customFormat="1" hidden="1">
      <c r="A26" s="322">
        <f>+A25+0.1</f>
        <v>6.1999999999999993</v>
      </c>
      <c r="B26" s="323" t="s">
        <v>71</v>
      </c>
      <c r="C26" s="323"/>
      <c r="D26" s="324"/>
      <c r="E26" s="325"/>
      <c r="F26" s="326" t="s">
        <v>193</v>
      </c>
    </row>
    <row r="27" spans="1:6">
      <c r="A27" s="38">
        <f>+A24+1</f>
        <v>7</v>
      </c>
      <c r="B27" s="7" t="s">
        <v>9</v>
      </c>
      <c r="C27" s="188"/>
      <c r="D27" s="181">
        <v>25</v>
      </c>
      <c r="E27" s="185"/>
    </row>
    <row r="28" spans="1:6" hidden="1">
      <c r="A28" s="38">
        <f>+A27+1</f>
        <v>8</v>
      </c>
      <c r="B28" s="7"/>
      <c r="C28" s="188"/>
      <c r="D28" s="181"/>
      <c r="E28" s="185"/>
      <c r="F28" s="191" t="s">
        <v>243</v>
      </c>
    </row>
    <row r="29" spans="1:6">
      <c r="A29" s="29"/>
      <c r="B29" s="58" t="s">
        <v>27</v>
      </c>
      <c r="C29" s="299"/>
      <c r="D29" s="307">
        <f>SUM(D11:D12,D15,D18:D24,D27:D28)</f>
        <v>83146.66</v>
      </c>
      <c r="E29" s="303"/>
    </row>
    <row r="30" spans="1:6" ht="13.5" customHeight="1">
      <c r="A30" s="13"/>
      <c r="B30" s="29"/>
      <c r="C30" s="188"/>
      <c r="D30" s="181"/>
      <c r="E30" s="181"/>
    </row>
    <row r="31" spans="1:6" ht="20.25">
      <c r="A31" s="29" t="s">
        <v>10</v>
      </c>
      <c r="B31" s="298" t="s">
        <v>136</v>
      </c>
      <c r="C31" s="300"/>
      <c r="D31" s="304"/>
      <c r="E31" s="304"/>
    </row>
    <row r="32" spans="1:6">
      <c r="A32" s="38">
        <v>1</v>
      </c>
      <c r="B32" s="7" t="s">
        <v>11</v>
      </c>
      <c r="C32" s="188"/>
      <c r="D32" s="306">
        <f>+Ashkhatavardz!M9</f>
        <v>57972.2</v>
      </c>
      <c r="E32" s="185"/>
    </row>
    <row r="33" spans="1:14" s="326" customFormat="1">
      <c r="A33" s="322">
        <f>+A32+0.1</f>
        <v>1.1000000000000001</v>
      </c>
      <c r="B33" s="323" t="s">
        <v>116</v>
      </c>
      <c r="C33" s="323"/>
      <c r="D33" s="324">
        <f>+Ashkhatavardz!J7</f>
        <v>360</v>
      </c>
      <c r="E33" s="325"/>
    </row>
    <row r="34" spans="1:14" s="326" customFormat="1" hidden="1">
      <c r="A34" s="322">
        <f>+A33+0.1</f>
        <v>1.2000000000000002</v>
      </c>
      <c r="B34" s="323"/>
      <c r="C34" s="323"/>
      <c r="D34" s="324"/>
      <c r="E34" s="325"/>
      <c r="G34" s="326" t="s">
        <v>221</v>
      </c>
    </row>
    <row r="35" spans="1:14">
      <c r="A35" s="38">
        <v>2</v>
      </c>
      <c r="B35" s="7" t="s">
        <v>14</v>
      </c>
      <c r="C35" s="188"/>
      <c r="D35" s="308">
        <f>+L36-'Dramakan hosqer'!F86</f>
        <v>14515.2</v>
      </c>
      <c r="E35" s="185"/>
      <c r="G35" s="190">
        <v>150</v>
      </c>
      <c r="H35" s="190" t="s">
        <v>184</v>
      </c>
      <c r="I35" s="190">
        <v>480</v>
      </c>
      <c r="J35" s="190">
        <v>252</v>
      </c>
      <c r="K35" s="190" t="s">
        <v>185</v>
      </c>
      <c r="L35" s="190">
        <f>+ROUND(G35*I35*J35/1000,1)</f>
        <v>18144</v>
      </c>
      <c r="M35" s="29"/>
      <c r="N35" s="5" t="s">
        <v>276</v>
      </c>
    </row>
    <row r="36" spans="1:14">
      <c r="A36" s="38">
        <f>+A35+1</f>
        <v>3</v>
      </c>
      <c r="B36" s="7" t="s">
        <v>13</v>
      </c>
      <c r="C36" s="188"/>
      <c r="D36" s="306">
        <f>+'Komunal '!F27</f>
        <v>2333</v>
      </c>
      <c r="E36" s="185"/>
      <c r="F36" s="185">
        <f>+D36-'Komunal '!F27</f>
        <v>0</v>
      </c>
      <c r="L36" s="5">
        <f>+L35*0.8</f>
        <v>14515.2</v>
      </c>
    </row>
    <row r="37" spans="1:14">
      <c r="A37" s="38">
        <f t="shared" ref="A37:A41" si="1">+A36+1</f>
        <v>4</v>
      </c>
      <c r="B37" s="7" t="s">
        <v>12</v>
      </c>
      <c r="C37" s="188"/>
      <c r="D37" s="306">
        <f>+'Komunal '!J27</f>
        <v>1303.9000000000001</v>
      </c>
      <c r="E37" s="185"/>
      <c r="F37" s="185">
        <f>+D37-'Komunal '!J27</f>
        <v>0</v>
      </c>
    </row>
    <row r="38" spans="1:14">
      <c r="A38" s="38">
        <f t="shared" si="1"/>
        <v>5</v>
      </c>
      <c r="B38" s="7" t="s">
        <v>15</v>
      </c>
      <c r="C38" s="188"/>
      <c r="D38" s="306">
        <f>+'Komunal '!O27</f>
        <v>556.20000000000005</v>
      </c>
      <c r="E38" s="185"/>
      <c r="F38" s="185">
        <f>+D38-'Komunal '!O27</f>
        <v>0</v>
      </c>
    </row>
    <row r="39" spans="1:14">
      <c r="A39" s="38">
        <f t="shared" si="1"/>
        <v>6</v>
      </c>
      <c r="B39" s="7" t="s">
        <v>16</v>
      </c>
      <c r="C39" s="188"/>
      <c r="D39" s="181">
        <v>56.4</v>
      </c>
      <c r="E39" s="185"/>
    </row>
    <row r="40" spans="1:14">
      <c r="A40" s="38">
        <f t="shared" si="1"/>
        <v>7</v>
      </c>
      <c r="B40" s="7" t="s">
        <v>17</v>
      </c>
      <c r="C40" s="188"/>
      <c r="D40" s="181">
        <v>51</v>
      </c>
      <c r="E40" s="185"/>
    </row>
    <row r="41" spans="1:14">
      <c r="A41" s="38">
        <f t="shared" si="1"/>
        <v>8</v>
      </c>
      <c r="B41" s="7" t="s">
        <v>18</v>
      </c>
      <c r="C41" s="188"/>
      <c r="D41" s="306">
        <f>SUM(D42:D44)</f>
        <v>119</v>
      </c>
      <c r="E41" s="185"/>
    </row>
    <row r="42" spans="1:14" s="326" customFormat="1" ht="15.75" customHeight="1">
      <c r="A42" s="322">
        <f>+A41+0.1</f>
        <v>8.1</v>
      </c>
      <c r="B42" s="323" t="s">
        <v>19</v>
      </c>
      <c r="C42" s="323"/>
      <c r="D42" s="324">
        <v>57.6</v>
      </c>
      <c r="E42" s="325"/>
    </row>
    <row r="43" spans="1:14" s="326" customFormat="1" ht="15.75" customHeight="1">
      <c r="A43" s="322">
        <f>+A42+0.1</f>
        <v>8.1999999999999993</v>
      </c>
      <c r="B43" s="323" t="s">
        <v>20</v>
      </c>
      <c r="C43" s="323"/>
      <c r="D43" s="324">
        <v>1.4</v>
      </c>
      <c r="E43" s="325"/>
    </row>
    <row r="44" spans="1:14" s="326" customFormat="1" ht="15.75" customHeight="1">
      <c r="A44" s="322">
        <f>+A43+0.1</f>
        <v>8.2999999999999989</v>
      </c>
      <c r="B44" s="323" t="s">
        <v>21</v>
      </c>
      <c r="C44" s="323"/>
      <c r="D44" s="324">
        <v>60</v>
      </c>
      <c r="E44" s="325"/>
    </row>
    <row r="45" spans="1:14" hidden="1">
      <c r="A45" s="38">
        <f>+A41+1</f>
        <v>9</v>
      </c>
      <c r="B45" s="7" t="s">
        <v>22</v>
      </c>
      <c r="C45" s="188"/>
      <c r="D45" s="181">
        <v>0</v>
      </c>
      <c r="E45" s="185"/>
      <c r="F45" s="5" t="s">
        <v>244</v>
      </c>
      <c r="I45" s="191"/>
      <c r="J45" s="270"/>
      <c r="K45" s="270"/>
    </row>
    <row r="46" spans="1:14">
      <c r="A46" s="38">
        <v>9</v>
      </c>
      <c r="B46" s="7" t="s">
        <v>28</v>
      </c>
      <c r="C46" s="188"/>
      <c r="D46" s="306">
        <f>+J46</f>
        <v>735</v>
      </c>
      <c r="E46" s="185"/>
      <c r="F46" s="189">
        <v>5</v>
      </c>
      <c r="G46" s="189" t="s">
        <v>184</v>
      </c>
      <c r="H46" s="189">
        <v>147</v>
      </c>
      <c r="I46" s="189" t="s">
        <v>185</v>
      </c>
      <c r="J46" s="189">
        <f>+F46*H46</f>
        <v>735</v>
      </c>
      <c r="K46" s="305"/>
      <c r="L46" s="305"/>
      <c r="M46" s="305"/>
      <c r="N46" s="305"/>
    </row>
    <row r="47" spans="1:14">
      <c r="A47" s="38">
        <f t="shared" ref="A47:A67" si="2">+A46+1</f>
        <v>10</v>
      </c>
      <c r="B47" s="7" t="s">
        <v>23</v>
      </c>
      <c r="C47" s="188"/>
      <c r="D47" s="306">
        <f>+J47</f>
        <v>139.5</v>
      </c>
      <c r="E47" s="185"/>
      <c r="F47" s="189">
        <f>+$F$46</f>
        <v>5</v>
      </c>
      <c r="G47" s="189" t="s">
        <v>184</v>
      </c>
      <c r="H47" s="271">
        <v>27.9</v>
      </c>
      <c r="I47" s="189" t="s">
        <v>185</v>
      </c>
      <c r="J47" s="189">
        <f>+F47*H47</f>
        <v>139.5</v>
      </c>
      <c r="K47" s="305"/>
      <c r="L47" s="305"/>
      <c r="M47" s="305"/>
      <c r="N47" s="305"/>
    </row>
    <row r="48" spans="1:14">
      <c r="A48" s="38">
        <f t="shared" si="2"/>
        <v>11</v>
      </c>
      <c r="B48" s="7" t="s">
        <v>72</v>
      </c>
      <c r="C48" s="188"/>
      <c r="D48" s="181">
        <v>800</v>
      </c>
      <c r="E48" s="185"/>
      <c r="F48" s="428">
        <f t="shared" ref="F48:F50" si="3">+$F$46</f>
        <v>5</v>
      </c>
      <c r="G48" s="428" t="s">
        <v>184</v>
      </c>
      <c r="H48" s="434" t="s">
        <v>245</v>
      </c>
      <c r="I48" s="428" t="s">
        <v>185</v>
      </c>
      <c r="J48" s="428">
        <v>800</v>
      </c>
      <c r="K48" s="431" t="s">
        <v>246</v>
      </c>
      <c r="L48" s="305"/>
      <c r="M48" s="305"/>
      <c r="N48" s="305"/>
    </row>
    <row r="49" spans="1:14">
      <c r="A49" s="38">
        <f t="shared" si="2"/>
        <v>12</v>
      </c>
      <c r="B49" s="7" t="s">
        <v>46</v>
      </c>
      <c r="C49" s="188"/>
      <c r="D49" s="181">
        <v>194</v>
      </c>
      <c r="E49" s="185"/>
      <c r="F49" s="429"/>
      <c r="G49" s="429"/>
      <c r="H49" s="435"/>
      <c r="I49" s="429"/>
      <c r="J49" s="429"/>
      <c r="K49" s="431"/>
      <c r="L49" s="305"/>
      <c r="M49" s="305"/>
      <c r="N49" s="305"/>
    </row>
    <row r="50" spans="1:14">
      <c r="A50" s="38">
        <f t="shared" si="2"/>
        <v>13</v>
      </c>
      <c r="B50" s="7" t="s">
        <v>117</v>
      </c>
      <c r="C50" s="188"/>
      <c r="D50" s="181">
        <v>50</v>
      </c>
      <c r="E50" s="185"/>
      <c r="F50" s="430">
        <f t="shared" si="3"/>
        <v>5</v>
      </c>
      <c r="G50" s="430" t="s">
        <v>184</v>
      </c>
      <c r="H50" s="432">
        <v>38.700000000000003</v>
      </c>
      <c r="I50" s="430" t="s">
        <v>185</v>
      </c>
      <c r="J50" s="430">
        <f>+F50*H50</f>
        <v>193.5</v>
      </c>
      <c r="K50" s="433"/>
      <c r="L50" s="305"/>
      <c r="M50" s="305"/>
      <c r="N50" s="305"/>
    </row>
    <row r="51" spans="1:14">
      <c r="A51" s="38">
        <f t="shared" si="2"/>
        <v>14</v>
      </c>
      <c r="B51" s="7" t="s">
        <v>118</v>
      </c>
      <c r="C51" s="188"/>
      <c r="D51" s="181">
        <v>110</v>
      </c>
      <c r="E51" s="185"/>
      <c r="F51" s="430"/>
      <c r="G51" s="430"/>
      <c r="H51" s="432"/>
      <c r="I51" s="430"/>
      <c r="J51" s="430"/>
      <c r="K51" s="433"/>
      <c r="L51" s="305"/>
      <c r="M51" s="305"/>
      <c r="N51" s="305"/>
    </row>
    <row r="52" spans="1:14">
      <c r="A52" s="38">
        <f t="shared" si="2"/>
        <v>15</v>
      </c>
      <c r="B52" s="7" t="s">
        <v>24</v>
      </c>
      <c r="C52" s="188"/>
      <c r="D52" s="181">
        <v>200</v>
      </c>
      <c r="E52" s="185"/>
    </row>
    <row r="53" spans="1:14">
      <c r="A53" s="38">
        <f t="shared" si="2"/>
        <v>16</v>
      </c>
      <c r="B53" s="7" t="s">
        <v>25</v>
      </c>
      <c r="C53" s="188"/>
      <c r="D53" s="181">
        <f>200+89.1</f>
        <v>289.10000000000002</v>
      </c>
      <c r="E53" s="185"/>
    </row>
    <row r="54" spans="1:14" ht="21" hidden="1" customHeight="1">
      <c r="A54" s="38">
        <f t="shared" si="2"/>
        <v>17</v>
      </c>
      <c r="B54" s="7" t="s">
        <v>64</v>
      </c>
      <c r="C54" s="188"/>
      <c r="D54" s="181"/>
      <c r="E54" s="185"/>
    </row>
    <row r="55" spans="1:14" ht="18" hidden="1" customHeight="1">
      <c r="A55" s="38">
        <f t="shared" si="2"/>
        <v>18</v>
      </c>
      <c r="B55" s="7" t="s">
        <v>51</v>
      </c>
      <c r="C55" s="188"/>
      <c r="D55" s="306">
        <f>+D20</f>
        <v>0</v>
      </c>
      <c r="E55" s="185"/>
    </row>
    <row r="56" spans="1:14">
      <c r="A56" s="38">
        <v>17</v>
      </c>
      <c r="B56" s="7" t="s">
        <v>43</v>
      </c>
      <c r="C56" s="188"/>
      <c r="D56" s="181">
        <v>56</v>
      </c>
      <c r="E56" s="185"/>
      <c r="F56" s="5">
        <v>300</v>
      </c>
    </row>
    <row r="57" spans="1:14" hidden="1">
      <c r="A57" s="38">
        <f t="shared" si="2"/>
        <v>18</v>
      </c>
      <c r="B57" s="7" t="s">
        <v>73</v>
      </c>
      <c r="C57" s="188"/>
      <c r="D57" s="181"/>
      <c r="E57" s="185"/>
    </row>
    <row r="58" spans="1:14">
      <c r="A58" s="38">
        <v>18</v>
      </c>
      <c r="B58" s="7" t="s">
        <v>74</v>
      </c>
      <c r="C58" s="188"/>
      <c r="D58" s="181">
        <v>122</v>
      </c>
      <c r="E58" s="185"/>
    </row>
    <row r="59" spans="1:14">
      <c r="A59" s="38">
        <f t="shared" si="2"/>
        <v>19</v>
      </c>
      <c r="B59" s="7" t="s">
        <v>44</v>
      </c>
      <c r="C59" s="188"/>
      <c r="D59" s="181">
        <v>6</v>
      </c>
      <c r="E59" s="185"/>
    </row>
    <row r="60" spans="1:14" hidden="1">
      <c r="A60" s="38">
        <f t="shared" si="2"/>
        <v>20</v>
      </c>
      <c r="B60" s="7" t="s">
        <v>119</v>
      </c>
      <c r="C60" s="188"/>
      <c r="D60" s="181"/>
      <c r="E60" s="185"/>
    </row>
    <row r="61" spans="1:14" hidden="1">
      <c r="A61" s="38">
        <f t="shared" si="2"/>
        <v>21</v>
      </c>
      <c r="B61" s="7" t="s">
        <v>45</v>
      </c>
      <c r="C61" s="188"/>
      <c r="D61" s="181"/>
      <c r="E61" s="185"/>
    </row>
    <row r="62" spans="1:14">
      <c r="A62" s="38">
        <v>20</v>
      </c>
      <c r="B62" s="7" t="s">
        <v>61</v>
      </c>
      <c r="C62" s="188"/>
      <c r="D62" s="181">
        <v>72</v>
      </c>
      <c r="E62" s="185"/>
    </row>
    <row r="63" spans="1:14">
      <c r="A63" s="38">
        <f t="shared" si="2"/>
        <v>21</v>
      </c>
      <c r="B63" s="7" t="s">
        <v>262</v>
      </c>
      <c r="C63" s="188"/>
      <c r="D63" s="181">
        <v>100</v>
      </c>
      <c r="E63" s="185"/>
    </row>
    <row r="64" spans="1:14" hidden="1">
      <c r="A64" s="38">
        <f t="shared" si="2"/>
        <v>22</v>
      </c>
      <c r="B64" s="7"/>
      <c r="C64" s="188"/>
      <c r="D64" s="181"/>
      <c r="E64" s="185"/>
    </row>
    <row r="65" spans="1:7">
      <c r="A65" s="38">
        <v>22</v>
      </c>
      <c r="B65" s="7" t="s">
        <v>219</v>
      </c>
      <c r="C65" s="188"/>
      <c r="D65" s="181">
        <v>150</v>
      </c>
      <c r="E65" s="185"/>
      <c r="F65" s="191" t="s">
        <v>242</v>
      </c>
    </row>
    <row r="66" spans="1:7">
      <c r="A66" s="38">
        <f t="shared" si="2"/>
        <v>23</v>
      </c>
      <c r="B66" s="7" t="s">
        <v>217</v>
      </c>
      <c r="C66" s="188"/>
      <c r="D66" s="181">
        <v>30</v>
      </c>
      <c r="E66" s="185"/>
      <c r="F66" s="21"/>
    </row>
    <row r="67" spans="1:7">
      <c r="A67" s="38">
        <f t="shared" si="2"/>
        <v>24</v>
      </c>
      <c r="B67" s="7" t="s">
        <v>26</v>
      </c>
      <c r="C67" s="188"/>
      <c r="D67" s="181">
        <v>1110.8</v>
      </c>
      <c r="E67" s="185"/>
    </row>
    <row r="68" spans="1:7" s="326" customFormat="1">
      <c r="A68" s="322">
        <f>+A67+0.1</f>
        <v>24.1</v>
      </c>
      <c r="B68" s="323" t="s">
        <v>75</v>
      </c>
      <c r="C68" s="323"/>
      <c r="D68" s="324">
        <v>1110.8</v>
      </c>
      <c r="E68" s="325"/>
    </row>
    <row r="69" spans="1:7" hidden="1">
      <c r="A69" s="38">
        <f>+A67+1</f>
        <v>25</v>
      </c>
      <c r="B69" s="7" t="s">
        <v>76</v>
      </c>
      <c r="C69" s="188"/>
      <c r="D69" s="181"/>
      <c r="E69" s="185"/>
    </row>
    <row r="70" spans="1:7">
      <c r="A70" s="38">
        <v>25</v>
      </c>
      <c r="B70" s="7" t="s">
        <v>65</v>
      </c>
      <c r="C70" s="188"/>
      <c r="D70" s="181">
        <v>2075.4</v>
      </c>
      <c r="E70" s="185"/>
    </row>
    <row r="71" spans="1:7">
      <c r="A71" s="13"/>
      <c r="B71" s="58" t="s">
        <v>29</v>
      </c>
      <c r="C71" s="299"/>
      <c r="D71" s="307">
        <f>SUM(D32,D35:D41,D45:D67,D69:D70)</f>
        <v>83146.699999999983</v>
      </c>
      <c r="E71" s="303"/>
      <c r="F71" s="424">
        <f>+D29-D71</f>
        <v>-3.9999999979045242E-2</v>
      </c>
      <c r="G71" s="424"/>
    </row>
    <row r="72" spans="1:7">
      <c r="B72" s="32"/>
      <c r="C72" s="26"/>
    </row>
    <row r="73" spans="1:7" ht="26.25" hidden="1" customHeight="1">
      <c r="B73" s="164" t="s">
        <v>2</v>
      </c>
      <c r="C73" s="180"/>
      <c r="D73" s="305" t="s">
        <v>284</v>
      </c>
      <c r="E73" s="180"/>
    </row>
    <row r="74" spans="1:7" ht="15.75" hidden="1" customHeight="1">
      <c r="B74" s="32"/>
      <c r="D74" s="179" t="s">
        <v>91</v>
      </c>
      <c r="E74" s="186"/>
    </row>
    <row r="75" spans="1:7" ht="30.75" hidden="1" customHeight="1">
      <c r="B75" s="164" t="s">
        <v>6</v>
      </c>
      <c r="C75" s="178"/>
      <c r="D75" s="178" t="s">
        <v>285</v>
      </c>
      <c r="E75" s="178"/>
    </row>
    <row r="76" spans="1:7" ht="13.5" hidden="1" customHeight="1">
      <c r="D76" s="179" t="s">
        <v>91</v>
      </c>
      <c r="E76" s="186"/>
    </row>
    <row r="77" spans="1:7" hidden="1">
      <c r="B77" s="26" t="s">
        <v>188</v>
      </c>
    </row>
    <row r="78" spans="1:7" s="163" customFormat="1" ht="109.5" customHeight="1">
      <c r="A78" s="204" t="s">
        <v>208</v>
      </c>
      <c r="D78" s="202"/>
      <c r="E78" s="203" t="s">
        <v>222</v>
      </c>
    </row>
    <row r="79" spans="1:7" ht="40.5" customHeight="1">
      <c r="B79" s="36"/>
      <c r="C79" s="24"/>
      <c r="E79" s="5"/>
      <c r="F79" s="13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38" zoomScale="90" zoomScaleSheetLayoutView="90" workbookViewId="0">
      <selection activeCell="C95" sqref="C95:E95"/>
    </sheetView>
  </sheetViews>
  <sheetFormatPr defaultColWidth="9.140625" defaultRowHeight="13.5"/>
  <cols>
    <col min="1" max="1" width="5.42578125" style="25" customWidth="1"/>
    <col min="2" max="2" width="63.28515625" style="155" customWidth="1"/>
    <col min="3" max="3" width="14.7109375" style="139" customWidth="1"/>
    <col min="4" max="4" width="15.28515625" style="139" customWidth="1"/>
    <col min="5" max="5" width="14.42578125" style="139" customWidth="1"/>
    <col min="6" max="6" width="19.42578125" style="25" customWidth="1"/>
    <col min="7" max="7" width="4.85546875" style="25" customWidth="1"/>
    <col min="8" max="8" width="26.85546875" style="34" hidden="1" customWidth="1"/>
    <col min="9" max="9" width="9.7109375" style="26" hidden="1" customWidth="1"/>
    <col min="10" max="10" width="11.42578125" style="26" hidden="1" customWidth="1"/>
    <col min="11" max="17" width="9.140625" style="25" hidden="1" customWidth="1"/>
    <col min="18" max="32" width="0" style="25" hidden="1" customWidth="1"/>
    <col min="33" max="16384" width="9.140625" style="25"/>
  </cols>
  <sheetData>
    <row r="1" spans="1:13" s="23" customFormat="1" ht="25.5">
      <c r="A1" s="193"/>
      <c r="B1" s="194"/>
      <c r="C1" s="195"/>
      <c r="D1" s="195"/>
      <c r="E1" s="195"/>
      <c r="F1" s="112" t="s">
        <v>186</v>
      </c>
      <c r="G1" s="162">
        <f>+'Ekamut-caxs'!E1+1</f>
        <v>90</v>
      </c>
      <c r="H1" s="32"/>
      <c r="I1" s="13"/>
      <c r="J1" s="13"/>
      <c r="K1" s="416" t="s">
        <v>196</v>
      </c>
      <c r="L1" s="416" t="s">
        <v>197</v>
      </c>
      <c r="M1" s="416" t="s">
        <v>198</v>
      </c>
    </row>
    <row r="2" spans="1:13" s="23" customFormat="1" ht="17.25">
      <c r="A2" s="193"/>
      <c r="B2" s="196"/>
      <c r="C2" s="195"/>
      <c r="D2" s="195"/>
      <c r="E2" s="436" t="s">
        <v>39</v>
      </c>
      <c r="F2" s="436"/>
      <c r="G2" s="436"/>
      <c r="H2" s="32"/>
      <c r="I2" s="13"/>
      <c r="J2" s="13"/>
    </row>
    <row r="3" spans="1:13" s="23" customFormat="1" ht="17.25">
      <c r="A3" s="193"/>
      <c r="B3" s="196"/>
      <c r="C3" s="195"/>
      <c r="D3" s="195"/>
      <c r="E3" s="436" t="s">
        <v>213</v>
      </c>
      <c r="F3" s="436"/>
      <c r="G3" s="436"/>
      <c r="H3" s="32"/>
      <c r="I3" s="13"/>
      <c r="J3" s="13"/>
    </row>
    <row r="4" spans="1:13" s="23" customFormat="1" ht="21.75" customHeight="1">
      <c r="A4" s="193"/>
      <c r="B4" s="196"/>
      <c r="C4" s="195"/>
      <c r="D4" s="195"/>
      <c r="E4" s="437" t="str">
        <f>+'Ekamut-caxs'!D4</f>
        <v xml:space="preserve">_____. _____. 2025թ. </v>
      </c>
      <c r="F4" s="437"/>
      <c r="G4" s="437"/>
      <c r="H4" s="32"/>
      <c r="I4" s="13"/>
      <c r="J4" s="13"/>
    </row>
    <row r="5" spans="1:13" s="23" customFormat="1" ht="21.75" customHeight="1">
      <c r="A5" s="193"/>
      <c r="B5" s="196"/>
      <c r="C5" s="195"/>
      <c r="D5" s="195"/>
      <c r="E5" s="437" t="str">
        <f>+'Ekamut-caxs'!C5</f>
        <v xml:space="preserve">հ. __________- Ա որոշմամբ </v>
      </c>
      <c r="F5" s="437"/>
      <c r="G5" s="437"/>
      <c r="H5" s="32"/>
      <c r="I5" s="13"/>
      <c r="J5" s="13"/>
    </row>
    <row r="6" spans="1:13" s="23" customFormat="1" ht="19.5" customHeight="1">
      <c r="A6" s="438" t="s">
        <v>40</v>
      </c>
      <c r="B6" s="438"/>
      <c r="C6" s="438"/>
      <c r="D6" s="438"/>
      <c r="E6" s="438"/>
      <c r="F6" s="438"/>
      <c r="G6" s="438"/>
      <c r="H6" s="32"/>
      <c r="I6" s="13"/>
      <c r="J6" s="13"/>
    </row>
    <row r="7" spans="1:13" s="5" customFormat="1" ht="20.25">
      <c r="A7" s="426" t="str">
        <f>+'Ekamut-caxs'!A7</f>
        <v xml:space="preserve">«Երևանի հ․73 մսուր-մանկապարտեզ» ՀՈԱԿ-ի </v>
      </c>
      <c r="B7" s="426"/>
      <c r="C7" s="426"/>
      <c r="D7" s="426"/>
      <c r="E7" s="426"/>
      <c r="F7" s="426"/>
      <c r="G7" s="426"/>
      <c r="H7" s="33"/>
      <c r="I7" s="3"/>
      <c r="J7" s="3"/>
    </row>
    <row r="8" spans="1:13" s="5" customFormat="1" ht="18.75" customHeight="1">
      <c r="A8" s="427" t="s">
        <v>273</v>
      </c>
      <c r="B8" s="427"/>
      <c r="C8" s="427"/>
      <c r="D8" s="427"/>
      <c r="E8" s="427"/>
      <c r="F8" s="427"/>
      <c r="G8" s="427"/>
      <c r="H8" s="32"/>
      <c r="I8" s="13"/>
      <c r="J8" s="13"/>
    </row>
    <row r="9" spans="1:13" s="5" customFormat="1" ht="11.25" hidden="1" customHeight="1">
      <c r="A9" s="290"/>
      <c r="B9" s="328"/>
      <c r="C9" s="290"/>
      <c r="D9" s="290"/>
      <c r="E9" s="290"/>
      <c r="F9" s="290"/>
      <c r="G9" s="290"/>
      <c r="H9" s="32"/>
      <c r="I9" s="13"/>
      <c r="J9" s="13"/>
    </row>
    <row r="10" spans="1:13" s="23" customFormat="1" ht="15" customHeight="1">
      <c r="A10" s="193"/>
      <c r="B10" s="196"/>
      <c r="C10" s="195"/>
      <c r="D10" s="195"/>
      <c r="E10" s="195"/>
      <c r="F10" s="329" t="s">
        <v>215</v>
      </c>
      <c r="G10" s="330"/>
      <c r="H10" s="32"/>
      <c r="I10" s="13"/>
      <c r="J10" s="13"/>
    </row>
    <row r="11" spans="1:13" s="13" customFormat="1" ht="35.25" thickBot="1">
      <c r="A11" s="331" t="s">
        <v>3</v>
      </c>
      <c r="B11" s="332" t="s">
        <v>30</v>
      </c>
      <c r="C11" s="333" t="s">
        <v>196</v>
      </c>
      <c r="D11" s="333" t="s">
        <v>197</v>
      </c>
      <c r="E11" s="333" t="s">
        <v>198</v>
      </c>
      <c r="F11" s="333" t="s">
        <v>41</v>
      </c>
      <c r="G11" s="334"/>
      <c r="H11" s="110">
        <f>+F12-F71</f>
        <v>5590.2999999999765</v>
      </c>
      <c r="I11" s="181">
        <f>+H11-J12</f>
        <v>3136.4999999999764</v>
      </c>
      <c r="J11" s="417" t="s">
        <v>283</v>
      </c>
      <c r="K11" s="416"/>
      <c r="L11" s="416"/>
      <c r="M11" s="416"/>
    </row>
    <row r="12" spans="1:13" s="23" customFormat="1" ht="35.25" thickBot="1">
      <c r="A12" s="335" t="s">
        <v>7</v>
      </c>
      <c r="B12" s="336" t="s">
        <v>31</v>
      </c>
      <c r="C12" s="348">
        <f>+F12</f>
        <v>5795.5999999999767</v>
      </c>
      <c r="D12" s="348">
        <f>+F12</f>
        <v>5795.5999999999767</v>
      </c>
      <c r="E12" s="348">
        <f>+F12</f>
        <v>5795.5999999999767</v>
      </c>
      <c r="F12" s="349">
        <f>+'Dramakani hamematakan'!D6</f>
        <v>5795.5999999999767</v>
      </c>
      <c r="G12" s="337"/>
      <c r="H12" s="440" t="s">
        <v>282</v>
      </c>
      <c r="I12" s="440"/>
      <c r="J12" s="108">
        <v>2453.8000000000002</v>
      </c>
      <c r="K12" s="415" t="str">
        <f>IF((D12-C12)&lt;0, ("սխալ"),"")</f>
        <v/>
      </c>
      <c r="L12" s="415" t="str">
        <f t="shared" ref="L12" si="0">IF((E12-D12)&lt;0, ("սխալ"),"")</f>
        <v/>
      </c>
      <c r="M12" s="415" t="str">
        <f t="shared" ref="M12" si="1">IF((F12-E12)&lt;0, ("սխալ"),"")</f>
        <v/>
      </c>
    </row>
    <row r="13" spans="1:13" s="23" customFormat="1" ht="34.5">
      <c r="A13" s="335" t="s">
        <v>10</v>
      </c>
      <c r="B13" s="336" t="s">
        <v>79</v>
      </c>
      <c r="C13" s="349">
        <f t="shared" ref="C13:E13" si="2">SUM(C14:C15,C18,C22:C29)</f>
        <v>15401.16</v>
      </c>
      <c r="D13" s="349">
        <f t="shared" si="2"/>
        <v>37487.699999999997</v>
      </c>
      <c r="E13" s="349">
        <f t="shared" si="2"/>
        <v>58190.68</v>
      </c>
      <c r="F13" s="349">
        <f>SUM(F14:F15,F18,F22:F29)</f>
        <v>82020.86</v>
      </c>
      <c r="G13" s="338"/>
      <c r="H13" s="32"/>
      <c r="I13" s="13"/>
      <c r="J13" s="13"/>
      <c r="K13" s="415" t="str">
        <f>IF((D13-C13)&lt;0, ("սխալ"),"")</f>
        <v/>
      </c>
      <c r="L13" s="415" t="str">
        <f t="shared" ref="L13:M13" si="3">IF((E13-D13)&lt;0, ("սխալ"),"")</f>
        <v/>
      </c>
      <c r="M13" s="415" t="str">
        <f t="shared" si="3"/>
        <v/>
      </c>
    </row>
    <row r="14" spans="1:13" s="23" customFormat="1" ht="17.25">
      <c r="A14" s="309">
        <v>1</v>
      </c>
      <c r="B14" s="351" t="str">
        <f>+'Ekamut-caxs'!B11</f>
        <v>Սուբսիդիայից</v>
      </c>
      <c r="C14" s="143">
        <v>14289.6</v>
      </c>
      <c r="D14" s="143">
        <v>35264.6</v>
      </c>
      <c r="E14" s="143">
        <v>54856</v>
      </c>
      <c r="F14" s="350">
        <f>+'Ekamut-caxs'!D11</f>
        <v>78365.8</v>
      </c>
      <c r="G14" s="184"/>
      <c r="H14" s="32"/>
      <c r="I14" s="13"/>
      <c r="J14" s="13"/>
      <c r="K14" s="415" t="str">
        <f t="shared" ref="K14:K77" si="4">IF((D14-C14)&lt;0, ("սխալ"),"")</f>
        <v/>
      </c>
      <c r="L14" s="415" t="str">
        <f t="shared" ref="L14:L77" si="5">IF((E14-D14)&lt;0, ("սխալ"),"")</f>
        <v/>
      </c>
      <c r="M14" s="415" t="str">
        <f t="shared" ref="M14:M77" si="6">IF((F14-E14)&lt;0, ("սխալ"),"")</f>
        <v/>
      </c>
    </row>
    <row r="15" spans="1:13" s="23" customFormat="1" ht="17.25">
      <c r="A15" s="354">
        <f>+A14+1</f>
        <v>2</v>
      </c>
      <c r="B15" s="351" t="str">
        <f>+'Ekamut-caxs'!B12</f>
        <v>Այլ նպաստներ բյուջեից, որից՝</v>
      </c>
      <c r="C15" s="350">
        <f t="shared" ref="C15:E15" si="7">SUM(C16:C17)</f>
        <v>0</v>
      </c>
      <c r="D15" s="350">
        <f t="shared" si="7"/>
        <v>0</v>
      </c>
      <c r="E15" s="350">
        <f t="shared" si="7"/>
        <v>0</v>
      </c>
      <c r="F15" s="350">
        <f>SUM(F16:F17)</f>
        <v>72</v>
      </c>
      <c r="G15" s="184"/>
      <c r="H15" s="32"/>
      <c r="I15" s="13"/>
      <c r="J15" s="13"/>
      <c r="K15" s="415" t="str">
        <f t="shared" si="4"/>
        <v/>
      </c>
      <c r="L15" s="415" t="str">
        <f t="shared" si="5"/>
        <v/>
      </c>
      <c r="M15" s="415" t="str">
        <f t="shared" si="6"/>
        <v/>
      </c>
    </row>
    <row r="16" spans="1:13" s="321" customFormat="1" ht="18" customHeight="1">
      <c r="A16" s="355">
        <f>+A15+0.1</f>
        <v>2.1</v>
      </c>
      <c r="B16" s="352" t="str">
        <f>+'Ekamut-caxs'!B13</f>
        <v>վերապատրաստման գծով</v>
      </c>
      <c r="C16" s="316"/>
      <c r="D16" s="316"/>
      <c r="E16" s="316"/>
      <c r="F16" s="353">
        <f>+'Ekamut-caxs'!D13</f>
        <v>72</v>
      </c>
      <c r="G16" s="318"/>
      <c r="H16" s="319"/>
      <c r="I16" s="320"/>
      <c r="J16" s="320"/>
      <c r="K16" s="415" t="str">
        <f t="shared" si="4"/>
        <v/>
      </c>
      <c r="L16" s="415" t="str">
        <f t="shared" si="5"/>
        <v/>
      </c>
      <c r="M16" s="415" t="str">
        <f t="shared" si="6"/>
        <v/>
      </c>
    </row>
    <row r="17" spans="1:13" s="321" customFormat="1" ht="18" hidden="1" customHeight="1">
      <c r="A17" s="355">
        <f>+A16+0.1</f>
        <v>2.2000000000000002</v>
      </c>
      <c r="B17" s="352" t="str">
        <f>+'Ekamut-caxs'!B14</f>
        <v>կամավոր ատեստավորման գծով</v>
      </c>
      <c r="C17" s="316"/>
      <c r="D17" s="316"/>
      <c r="E17" s="316"/>
      <c r="F17" s="353">
        <f>+'Ekamut-caxs'!D14</f>
        <v>0</v>
      </c>
      <c r="G17" s="318"/>
      <c r="H17" s="319"/>
      <c r="I17" s="320"/>
      <c r="J17" s="320"/>
      <c r="K17" s="415" t="str">
        <f t="shared" si="4"/>
        <v/>
      </c>
      <c r="L17" s="415" t="str">
        <f t="shared" si="5"/>
        <v/>
      </c>
      <c r="M17" s="415" t="str">
        <f t="shared" si="6"/>
        <v/>
      </c>
    </row>
    <row r="18" spans="1:13" s="23" customFormat="1" ht="17.25">
      <c r="A18" s="354">
        <f>+A15+1</f>
        <v>3</v>
      </c>
      <c r="B18" s="351" t="str">
        <f>+'Ekamut-caxs'!B15</f>
        <v>Դրամաշնորհներ բյուջեից, որից՝</v>
      </c>
      <c r="C18" s="350">
        <f>SUM(C19:C21)</f>
        <v>1015.56</v>
      </c>
      <c r="D18" s="350">
        <f t="shared" ref="D18:E18" si="8">SUM(D19:D21)</f>
        <v>2031.1</v>
      </c>
      <c r="E18" s="350">
        <f t="shared" si="8"/>
        <v>3046.6800000000003</v>
      </c>
      <c r="F18" s="350">
        <f t="shared" ref="F18" si="9">SUM(F19:F21)</f>
        <v>3198.06</v>
      </c>
      <c r="G18" s="184"/>
      <c r="H18" s="32"/>
      <c r="I18" s="13"/>
      <c r="J18" s="13"/>
      <c r="K18" s="415" t="str">
        <f t="shared" si="4"/>
        <v/>
      </c>
      <c r="L18" s="415" t="str">
        <f t="shared" si="5"/>
        <v/>
      </c>
      <c r="M18" s="415" t="str">
        <f t="shared" si="6"/>
        <v/>
      </c>
    </row>
    <row r="19" spans="1:13" s="321" customFormat="1" ht="27">
      <c r="A19" s="355">
        <f>+A18+0.1</f>
        <v>3.1</v>
      </c>
      <c r="B19" s="352" t="str">
        <f>+'Ekamut-caxs'!B16</f>
        <v>կրթության առանձնահատուկ պայմանների կարիք ունեցող երեխաների գծով</v>
      </c>
      <c r="C19" s="316">
        <v>335.5</v>
      </c>
      <c r="D19" s="316">
        <v>671</v>
      </c>
      <c r="E19" s="316">
        <v>1006.5</v>
      </c>
      <c r="F19" s="353">
        <f>+'Ekamut-caxs'!D16</f>
        <v>1056.5</v>
      </c>
      <c r="G19" s="318"/>
      <c r="H19" s="319"/>
      <c r="I19" s="320"/>
      <c r="J19" s="320"/>
      <c r="K19" s="415" t="str">
        <f t="shared" si="4"/>
        <v/>
      </c>
      <c r="L19" s="415" t="str">
        <f t="shared" si="5"/>
        <v/>
      </c>
      <c r="M19" s="415" t="str">
        <f t="shared" si="6"/>
        <v/>
      </c>
    </row>
    <row r="20" spans="1:13" s="321" customFormat="1" ht="15">
      <c r="A20" s="355">
        <f>+A19+0.1</f>
        <v>3.2</v>
      </c>
      <c r="B20" s="352" t="str">
        <f>+'Ekamut-caxs'!B17</f>
        <v>զինծառայողների երեխաների գծով</v>
      </c>
      <c r="C20" s="316">
        <v>680.06</v>
      </c>
      <c r="D20" s="316">
        <v>1360.1</v>
      </c>
      <c r="E20" s="316">
        <v>2040.18</v>
      </c>
      <c r="F20" s="353">
        <f>+'Ekamut-caxs'!D17</f>
        <v>2141.56</v>
      </c>
      <c r="G20" s="318"/>
      <c r="H20" s="319"/>
      <c r="I20" s="320"/>
      <c r="J20" s="320"/>
      <c r="K20" s="415" t="str">
        <f t="shared" si="4"/>
        <v/>
      </c>
      <c r="L20" s="415" t="str">
        <f t="shared" si="5"/>
        <v/>
      </c>
      <c r="M20" s="415" t="str">
        <f t="shared" si="6"/>
        <v/>
      </c>
    </row>
    <row r="21" spans="1:13" s="321" customFormat="1" ht="15">
      <c r="A21" s="355">
        <f>+A20+0.1</f>
        <v>3.3000000000000003</v>
      </c>
      <c r="B21" s="315" t="s">
        <v>263</v>
      </c>
      <c r="C21" s="353"/>
      <c r="D21" s="353">
        <f t="shared" ref="D21:F21" si="10">+D74</f>
        <v>0</v>
      </c>
      <c r="E21" s="353">
        <f t="shared" si="10"/>
        <v>0</v>
      </c>
      <c r="F21" s="353">
        <f t="shared" si="10"/>
        <v>0</v>
      </c>
      <c r="G21" s="318"/>
      <c r="H21" s="319"/>
      <c r="I21" s="320"/>
      <c r="J21" s="320"/>
      <c r="K21" s="415" t="str">
        <f t="shared" si="4"/>
        <v/>
      </c>
      <c r="L21" s="415" t="str">
        <f t="shared" si="5"/>
        <v/>
      </c>
      <c r="M21" s="415" t="str">
        <f t="shared" si="6"/>
        <v/>
      </c>
    </row>
    <row r="22" spans="1:13" s="23" customFormat="1" ht="17.25">
      <c r="A22" s="354">
        <f>+A18+1</f>
        <v>4</v>
      </c>
      <c r="B22" s="351" t="str">
        <f>+'Ekamut-caxs'!B19</f>
        <v>Վճարովի ծառայություններից /երկաօրյա խմբի վճար/</v>
      </c>
      <c r="C22" s="143">
        <v>90</v>
      </c>
      <c r="D22" s="143">
        <v>180</v>
      </c>
      <c r="E22" s="143">
        <v>270</v>
      </c>
      <c r="F22" s="350">
        <f>+'Ekamut-caxs'!D19</f>
        <v>360</v>
      </c>
      <c r="G22" s="184"/>
      <c r="H22" s="32"/>
      <c r="I22" s="13"/>
      <c r="J22" s="13"/>
      <c r="K22" s="415" t="str">
        <f t="shared" si="4"/>
        <v/>
      </c>
      <c r="L22" s="415" t="str">
        <f t="shared" si="5"/>
        <v/>
      </c>
      <c r="M22" s="415" t="str">
        <f t="shared" si="6"/>
        <v/>
      </c>
    </row>
    <row r="23" spans="1:13" s="23" customFormat="1" ht="17.25" hidden="1">
      <c r="A23" s="354">
        <f t="shared" ref="A23:A29" si="11">+A22+1</f>
        <v>5</v>
      </c>
      <c r="B23" s="351" t="str">
        <f>+'Ekamut-caxs'!B20</f>
        <v>Սպասարկման և կոմունալ համավճարներից</v>
      </c>
      <c r="C23" s="143"/>
      <c r="D23" s="143"/>
      <c r="E23" s="143"/>
      <c r="F23" s="350">
        <f>+'Ekamut-caxs'!D20</f>
        <v>0</v>
      </c>
      <c r="G23" s="184"/>
      <c r="H23" s="32"/>
      <c r="I23" s="13"/>
      <c r="J23" s="13"/>
      <c r="K23" s="415" t="str">
        <f t="shared" si="4"/>
        <v/>
      </c>
      <c r="L23" s="415" t="str">
        <f t="shared" si="5"/>
        <v/>
      </c>
      <c r="M23" s="415" t="str">
        <f t="shared" si="6"/>
        <v/>
      </c>
    </row>
    <row r="24" spans="1:13" s="23" customFormat="1" ht="17.25" hidden="1">
      <c r="A24" s="354">
        <f t="shared" si="11"/>
        <v>6</v>
      </c>
      <c r="B24" s="351" t="str">
        <f>+'Ekamut-caxs'!B21</f>
        <v>Ֆինանսական օգնությունից (օգնիր մանկապարտեզիդ)</v>
      </c>
      <c r="C24" s="143"/>
      <c r="D24" s="143"/>
      <c r="E24" s="143"/>
      <c r="F24" s="350">
        <f>+'Ekamut-caxs'!D21</f>
        <v>0</v>
      </c>
      <c r="G24" s="184"/>
      <c r="H24" s="35"/>
      <c r="I24" s="28"/>
      <c r="J24" s="28"/>
      <c r="K24" s="415" t="str">
        <f t="shared" si="4"/>
        <v/>
      </c>
      <c r="L24" s="415" t="str">
        <f t="shared" si="5"/>
        <v/>
      </c>
      <c r="M24" s="415" t="str">
        <f t="shared" si="6"/>
        <v/>
      </c>
    </row>
    <row r="25" spans="1:13" s="23" customFormat="1" ht="17.25" hidden="1">
      <c r="A25" s="354">
        <f t="shared" si="11"/>
        <v>7</v>
      </c>
      <c r="B25" s="351" t="str">
        <f>+'Ekamut-caxs'!B22</f>
        <v>Ֆինանսական օգնությունից</v>
      </c>
      <c r="C25" s="143"/>
      <c r="D25" s="143"/>
      <c r="E25" s="143"/>
      <c r="F25" s="350">
        <f>+'Ekamut-caxs'!D22</f>
        <v>0</v>
      </c>
      <c r="G25" s="184"/>
      <c r="H25" s="32"/>
      <c r="I25" s="13"/>
      <c r="J25" s="13"/>
      <c r="K25" s="415" t="str">
        <f t="shared" si="4"/>
        <v/>
      </c>
      <c r="L25" s="415" t="str">
        <f t="shared" si="5"/>
        <v/>
      </c>
      <c r="M25" s="415" t="str">
        <f t="shared" si="6"/>
        <v/>
      </c>
    </row>
    <row r="26" spans="1:13" s="23" customFormat="1" ht="17.25" hidden="1">
      <c r="A26" s="354">
        <f t="shared" si="11"/>
        <v>8</v>
      </c>
      <c r="B26" s="351" t="str">
        <f>+'Ekamut-caxs'!B23</f>
        <v>Չփոխանակվող գործարքներից (դրամաշնորհից)</v>
      </c>
      <c r="C26" s="143"/>
      <c r="D26" s="143"/>
      <c r="E26" s="143"/>
      <c r="F26" s="350">
        <f>+'Ekamut-caxs'!D23</f>
        <v>0</v>
      </c>
      <c r="G26" s="184"/>
      <c r="H26" s="35"/>
      <c r="I26" s="28"/>
      <c r="J26" s="28"/>
      <c r="K26" s="415" t="str">
        <f t="shared" si="4"/>
        <v/>
      </c>
      <c r="L26" s="415" t="str">
        <f t="shared" si="5"/>
        <v/>
      </c>
      <c r="M26" s="415" t="str">
        <f t="shared" si="6"/>
        <v/>
      </c>
    </row>
    <row r="27" spans="1:13" s="23" customFormat="1" ht="17.25" hidden="1">
      <c r="A27" s="354">
        <f t="shared" si="11"/>
        <v>9</v>
      </c>
      <c r="B27" s="187" t="s">
        <v>32</v>
      </c>
      <c r="C27" s="143"/>
      <c r="D27" s="143"/>
      <c r="E27" s="143"/>
      <c r="F27" s="105"/>
      <c r="G27" s="184"/>
      <c r="H27" s="35"/>
      <c r="I27" s="28"/>
      <c r="J27" s="28"/>
      <c r="K27" s="415" t="str">
        <f t="shared" si="4"/>
        <v/>
      </c>
      <c r="L27" s="415" t="str">
        <f t="shared" si="5"/>
        <v/>
      </c>
      <c r="M27" s="415" t="str">
        <f t="shared" si="6"/>
        <v/>
      </c>
    </row>
    <row r="28" spans="1:13" s="23" customFormat="1" ht="17.25">
      <c r="A28" s="354">
        <v>5</v>
      </c>
      <c r="B28" s="187" t="str">
        <f>+'Ekamut-caxs'!B27</f>
        <v>Բանկի տոկոսից</v>
      </c>
      <c r="C28" s="143">
        <v>6</v>
      </c>
      <c r="D28" s="143">
        <v>12</v>
      </c>
      <c r="E28" s="143">
        <v>18</v>
      </c>
      <c r="F28" s="105">
        <f>+'Ekamut-caxs'!D27</f>
        <v>25</v>
      </c>
      <c r="G28" s="184"/>
      <c r="H28" s="35"/>
      <c r="I28" s="28"/>
      <c r="J28" s="28"/>
      <c r="K28" s="415" t="str">
        <f t="shared" si="4"/>
        <v/>
      </c>
      <c r="L28" s="415" t="str">
        <f t="shared" si="5"/>
        <v/>
      </c>
      <c r="M28" s="415" t="str">
        <f t="shared" si="6"/>
        <v/>
      </c>
    </row>
    <row r="29" spans="1:13" s="23" customFormat="1" ht="17.25" hidden="1">
      <c r="A29" s="354">
        <f t="shared" si="11"/>
        <v>6</v>
      </c>
      <c r="B29" s="187">
        <f>+'Ekamut-caxs'!B28</f>
        <v>0</v>
      </c>
      <c r="C29" s="143"/>
      <c r="D29" s="143"/>
      <c r="E29" s="143"/>
      <c r="F29" s="105">
        <f>+'Ekamut-caxs'!D28</f>
        <v>0</v>
      </c>
      <c r="G29" s="184"/>
      <c r="H29" s="310" t="s">
        <v>243</v>
      </c>
      <c r="I29" s="28"/>
      <c r="J29" s="28"/>
      <c r="K29" s="415" t="str">
        <f t="shared" si="4"/>
        <v/>
      </c>
      <c r="L29" s="415" t="str">
        <f t="shared" si="5"/>
        <v/>
      </c>
      <c r="M29" s="415" t="str">
        <f t="shared" si="6"/>
        <v/>
      </c>
    </row>
    <row r="30" spans="1:13" s="23" customFormat="1" ht="39" customHeight="1">
      <c r="A30" s="335" t="s">
        <v>33</v>
      </c>
      <c r="B30" s="336" t="s">
        <v>80</v>
      </c>
      <c r="C30" s="349">
        <f>C31+C73+C85</f>
        <v>19038.25</v>
      </c>
      <c r="D30" s="349">
        <f>D31+D73+D85</f>
        <v>40652.204999999994</v>
      </c>
      <c r="E30" s="349">
        <f>E31+E73+E85</f>
        <v>58984.75</v>
      </c>
      <c r="F30" s="349">
        <f>F31+F73+F85</f>
        <v>80150.7</v>
      </c>
      <c r="G30" s="338"/>
      <c r="H30" s="110"/>
      <c r="I30" s="13"/>
      <c r="J30" s="13"/>
      <c r="K30" s="415" t="str">
        <f t="shared" si="4"/>
        <v/>
      </c>
      <c r="L30" s="415" t="str">
        <f t="shared" si="5"/>
        <v/>
      </c>
      <c r="M30" s="415" t="str">
        <f t="shared" si="6"/>
        <v/>
      </c>
    </row>
    <row r="31" spans="1:13" s="23" customFormat="1" ht="17.25">
      <c r="A31" s="12" t="s">
        <v>53</v>
      </c>
      <c r="B31" s="336" t="s">
        <v>56</v>
      </c>
      <c r="C31" s="349">
        <f>SUM(C32,C35:C41,C45:C67,C71:C72)</f>
        <v>19038.25</v>
      </c>
      <c r="D31" s="349">
        <f>SUM(D32,D35:D41,D45:D67,D71:D72)</f>
        <v>40652.204999999994</v>
      </c>
      <c r="E31" s="349">
        <f>SUM(E32,E35:E41,E45:E67,E71:E72)</f>
        <v>58984.75</v>
      </c>
      <c r="F31" s="349">
        <f>SUM(F32,F35:F41,F45:F67,F71:F72)</f>
        <v>80150.7</v>
      </c>
      <c r="G31" s="338"/>
      <c r="H31" s="32"/>
      <c r="I31" s="13"/>
      <c r="J31" s="13"/>
      <c r="K31" s="415" t="str">
        <f t="shared" si="4"/>
        <v/>
      </c>
      <c r="L31" s="415" t="str">
        <f t="shared" si="5"/>
        <v/>
      </c>
      <c r="M31" s="415" t="str">
        <f t="shared" si="6"/>
        <v/>
      </c>
    </row>
    <row r="32" spans="1:13" s="23" customFormat="1" ht="17.25">
      <c r="A32" s="309">
        <v>1</v>
      </c>
      <c r="B32" s="351" t="str">
        <f>+'Ekamut-caxs'!B32</f>
        <v>Աշխատավարձի գծով, որից՝</v>
      </c>
      <c r="C32" s="356">
        <f>+F32/12*3</f>
        <v>14493.05</v>
      </c>
      <c r="D32" s="356">
        <f>+F32/12*6.3</f>
        <v>30435.404999999999</v>
      </c>
      <c r="E32" s="356">
        <f>+F32/12*9</f>
        <v>43479.149999999994</v>
      </c>
      <c r="F32" s="350">
        <f>+'Ekamut-caxs'!D32</f>
        <v>57972.2</v>
      </c>
      <c r="G32" s="184"/>
      <c r="H32" s="35"/>
      <c r="I32" s="28"/>
      <c r="J32" s="28"/>
      <c r="K32" s="415" t="str">
        <f t="shared" si="4"/>
        <v/>
      </c>
      <c r="L32" s="415" t="str">
        <f t="shared" si="5"/>
        <v/>
      </c>
      <c r="M32" s="415" t="str">
        <f t="shared" si="6"/>
        <v/>
      </c>
    </row>
    <row r="33" spans="1:13" s="321" customFormat="1" ht="15">
      <c r="A33" s="355">
        <f>+A32+0.1</f>
        <v>1.1000000000000001</v>
      </c>
      <c r="B33" s="352" t="str">
        <f>+'Ekamut-caxs'!B33</f>
        <v>վճարովի ծառայության գծով</v>
      </c>
      <c r="C33" s="316">
        <v>90</v>
      </c>
      <c r="D33" s="316">
        <v>180</v>
      </c>
      <c r="E33" s="316">
        <v>270</v>
      </c>
      <c r="F33" s="353">
        <f>+'Ekamut-caxs'!D33</f>
        <v>360</v>
      </c>
      <c r="G33" s="318"/>
      <c r="H33" s="319"/>
      <c r="I33" s="320"/>
      <c r="J33" s="320"/>
      <c r="K33" s="415" t="str">
        <f t="shared" si="4"/>
        <v/>
      </c>
      <c r="L33" s="415" t="str">
        <f t="shared" si="5"/>
        <v/>
      </c>
      <c r="M33" s="415" t="str">
        <f t="shared" si="6"/>
        <v/>
      </c>
    </row>
    <row r="34" spans="1:13" s="321" customFormat="1" ht="15" hidden="1">
      <c r="A34" s="355">
        <f>+A33+0.1</f>
        <v>1.2000000000000002</v>
      </c>
      <c r="B34" s="352">
        <f>+'Ekamut-caxs'!B34</f>
        <v>0</v>
      </c>
      <c r="C34" s="316"/>
      <c r="D34" s="316"/>
      <c r="E34" s="316"/>
      <c r="F34" s="353">
        <f>+'Ekamut-caxs'!D34</f>
        <v>0</v>
      </c>
      <c r="G34" s="318"/>
      <c r="H34" s="319"/>
      <c r="I34" s="320"/>
      <c r="J34" s="320"/>
      <c r="K34" s="415" t="str">
        <f t="shared" si="4"/>
        <v/>
      </c>
      <c r="L34" s="415" t="str">
        <f t="shared" si="5"/>
        <v/>
      </c>
      <c r="M34" s="415" t="str">
        <f t="shared" si="6"/>
        <v/>
      </c>
    </row>
    <row r="35" spans="1:13" s="23" customFormat="1" ht="17.25">
      <c r="A35" s="354">
        <f>+A32+1</f>
        <v>2</v>
      </c>
      <c r="B35" s="351" t="str">
        <f>+'Ekamut-caxs'!B35</f>
        <v>Սննդի գծով</v>
      </c>
      <c r="C35" s="143">
        <v>2520</v>
      </c>
      <c r="D35" s="143">
        <v>6300</v>
      </c>
      <c r="E35" s="143">
        <v>10080</v>
      </c>
      <c r="F35" s="350">
        <f>+'Ekamut-caxs'!D35</f>
        <v>14515.2</v>
      </c>
      <c r="G35" s="184"/>
      <c r="H35" s="35"/>
      <c r="I35" s="28"/>
      <c r="J35" s="28"/>
      <c r="K35" s="415" t="str">
        <f t="shared" si="4"/>
        <v/>
      </c>
      <c r="L35" s="415" t="str">
        <f t="shared" si="5"/>
        <v/>
      </c>
      <c r="M35" s="415" t="str">
        <f t="shared" si="6"/>
        <v/>
      </c>
    </row>
    <row r="36" spans="1:13" s="23" customFormat="1" ht="17.25">
      <c r="A36" s="354">
        <f>+A35+1</f>
        <v>3</v>
      </c>
      <c r="B36" s="351" t="str">
        <f>+'Ekamut-caxs'!B36</f>
        <v>Ջեռուցման գծով</v>
      </c>
      <c r="C36" s="143">
        <v>1123.9000000000001</v>
      </c>
      <c r="D36" s="143">
        <v>1454.7</v>
      </c>
      <c r="E36" s="143">
        <v>1454.7</v>
      </c>
      <c r="F36" s="350">
        <f>+'Ekamut-caxs'!D36</f>
        <v>2333</v>
      </c>
      <c r="G36" s="184"/>
      <c r="H36" s="35">
        <f>+F36-'Komunal '!F27</f>
        <v>0</v>
      </c>
      <c r="I36" s="28"/>
      <c r="J36" s="28"/>
      <c r="K36" s="415" t="str">
        <f t="shared" si="4"/>
        <v/>
      </c>
      <c r="L36" s="415" t="str">
        <f t="shared" si="5"/>
        <v/>
      </c>
      <c r="M36" s="415" t="str">
        <f t="shared" si="6"/>
        <v/>
      </c>
    </row>
    <row r="37" spans="1:13" s="23" customFormat="1" ht="17.25">
      <c r="A37" s="354">
        <f t="shared" ref="A37:A41" si="12">+A36+1</f>
        <v>4</v>
      </c>
      <c r="B37" s="351" t="str">
        <f>+'Ekamut-caxs'!B37</f>
        <v>Էլեկտրաէներգիայի գծով</v>
      </c>
      <c r="C37" s="143">
        <v>362</v>
      </c>
      <c r="D37" s="143">
        <v>678</v>
      </c>
      <c r="E37" s="143">
        <v>915</v>
      </c>
      <c r="F37" s="350">
        <f>+'Ekamut-caxs'!D37</f>
        <v>1303.9000000000001</v>
      </c>
      <c r="G37" s="184"/>
      <c r="H37" s="35">
        <f>+F37-'Komunal '!J27</f>
        <v>0</v>
      </c>
      <c r="I37" s="28"/>
      <c r="J37" s="28"/>
      <c r="K37" s="415" t="str">
        <f t="shared" si="4"/>
        <v/>
      </c>
      <c r="L37" s="415" t="str">
        <f t="shared" si="5"/>
        <v/>
      </c>
      <c r="M37" s="415" t="str">
        <f t="shared" si="6"/>
        <v/>
      </c>
    </row>
    <row r="38" spans="1:13" s="23" customFormat="1" ht="17.25">
      <c r="A38" s="354">
        <f t="shared" si="12"/>
        <v>5</v>
      </c>
      <c r="B38" s="351" t="str">
        <f>+'Ekamut-caxs'!B38</f>
        <v>Ջրմուղ-կոյուղու գծով</v>
      </c>
      <c r="C38" s="143">
        <v>90</v>
      </c>
      <c r="D38" s="143">
        <v>180</v>
      </c>
      <c r="E38" s="143">
        <v>270</v>
      </c>
      <c r="F38" s="350">
        <f>+'Komunal '!M27</f>
        <v>541.1</v>
      </c>
      <c r="G38" s="184"/>
      <c r="H38" s="35">
        <f>+F38-'Komunal '!M27</f>
        <v>0</v>
      </c>
      <c r="I38" s="28"/>
      <c r="J38" s="28"/>
      <c r="K38" s="415" t="str">
        <f t="shared" si="4"/>
        <v/>
      </c>
      <c r="L38" s="415" t="str">
        <f t="shared" si="5"/>
        <v/>
      </c>
      <c r="M38" s="415" t="str">
        <f t="shared" si="6"/>
        <v/>
      </c>
    </row>
    <row r="39" spans="1:13" s="23" customFormat="1" ht="17.25">
      <c r="A39" s="354">
        <f t="shared" si="12"/>
        <v>6</v>
      </c>
      <c r="B39" s="351" t="str">
        <f>+'Ekamut-caxs'!B39</f>
        <v>Աղբահանության գծով</v>
      </c>
      <c r="C39" s="143">
        <v>14.1</v>
      </c>
      <c r="D39" s="143">
        <v>28.2</v>
      </c>
      <c r="E39" s="143">
        <v>42.3</v>
      </c>
      <c r="F39" s="350">
        <f>+'Ekamut-caxs'!D39</f>
        <v>56.4</v>
      </c>
      <c r="G39" s="184"/>
      <c r="H39" s="35"/>
      <c r="I39" s="28"/>
      <c r="J39" s="28"/>
      <c r="K39" s="415" t="str">
        <f t="shared" si="4"/>
        <v/>
      </c>
      <c r="L39" s="415" t="str">
        <f t="shared" si="5"/>
        <v/>
      </c>
      <c r="M39" s="415" t="str">
        <f t="shared" si="6"/>
        <v/>
      </c>
    </row>
    <row r="40" spans="1:13" s="23" customFormat="1" ht="17.25">
      <c r="A40" s="354">
        <f t="shared" si="12"/>
        <v>7</v>
      </c>
      <c r="B40" s="351" t="str">
        <f>+'Ekamut-caxs'!B40</f>
        <v>Ախտաբանության գծով</v>
      </c>
      <c r="C40" s="143">
        <v>0</v>
      </c>
      <c r="D40" s="143">
        <v>25.5</v>
      </c>
      <c r="E40" s="143">
        <v>25.5</v>
      </c>
      <c r="F40" s="350">
        <f>+'Ekamut-caxs'!D40</f>
        <v>51</v>
      </c>
      <c r="G40" s="184"/>
      <c r="H40" s="35"/>
      <c r="I40" s="28"/>
      <c r="J40" s="28"/>
      <c r="K40" s="415" t="str">
        <f t="shared" si="4"/>
        <v/>
      </c>
      <c r="L40" s="415" t="str">
        <f t="shared" si="5"/>
        <v/>
      </c>
      <c r="M40" s="415" t="str">
        <f t="shared" si="6"/>
        <v/>
      </c>
    </row>
    <row r="41" spans="1:13" s="23" customFormat="1" ht="17.25">
      <c r="A41" s="354">
        <f t="shared" si="12"/>
        <v>8</v>
      </c>
      <c r="B41" s="351" t="str">
        <f>+'Ekamut-caxs'!B41</f>
        <v>Կապի գծով, այդ թվում`</v>
      </c>
      <c r="C41" s="356">
        <f t="shared" ref="C41:D41" si="13">SUM(C42:C44)</f>
        <v>29.9</v>
      </c>
      <c r="D41" s="356">
        <f t="shared" si="13"/>
        <v>59.6</v>
      </c>
      <c r="E41" s="356">
        <f>SUM(E42:E44)</f>
        <v>89.300000000000011</v>
      </c>
      <c r="F41" s="350">
        <f>SUM(F42:F44)</f>
        <v>119</v>
      </c>
      <c r="G41" s="184"/>
      <c r="H41" s="35"/>
      <c r="I41" s="28"/>
      <c r="J41" s="28"/>
      <c r="K41" s="415" t="str">
        <f t="shared" si="4"/>
        <v/>
      </c>
      <c r="L41" s="415" t="str">
        <f t="shared" si="5"/>
        <v/>
      </c>
      <c r="M41" s="415" t="str">
        <f t="shared" si="6"/>
        <v/>
      </c>
    </row>
    <row r="42" spans="1:13" s="321" customFormat="1" ht="15">
      <c r="A42" s="355">
        <f>+A41+0.1</f>
        <v>8.1</v>
      </c>
      <c r="B42" s="352" t="str">
        <f>+'Ekamut-caxs'!B42</f>
        <v>բաժանորդային վճար</v>
      </c>
      <c r="C42" s="316">
        <v>14.4</v>
      </c>
      <c r="D42" s="316">
        <v>28.8</v>
      </c>
      <c r="E42" s="316">
        <v>43.2</v>
      </c>
      <c r="F42" s="353">
        <f>+'Ekamut-caxs'!D42</f>
        <v>57.6</v>
      </c>
      <c r="G42" s="318"/>
      <c r="H42" s="319"/>
      <c r="I42" s="320"/>
      <c r="J42" s="320"/>
      <c r="K42" s="415" t="str">
        <f t="shared" si="4"/>
        <v/>
      </c>
      <c r="L42" s="415" t="str">
        <f t="shared" si="5"/>
        <v/>
      </c>
      <c r="M42" s="415" t="str">
        <f t="shared" si="6"/>
        <v/>
      </c>
    </row>
    <row r="43" spans="1:13" s="321" customFormat="1" ht="15">
      <c r="A43" s="355">
        <f>+A42+0.1</f>
        <v>8.1999999999999993</v>
      </c>
      <c r="B43" s="352" t="str">
        <f>+'Ekamut-caxs'!B43</f>
        <v>րոպեավճար</v>
      </c>
      <c r="C43" s="316">
        <v>0.5</v>
      </c>
      <c r="D43" s="316">
        <v>0.8</v>
      </c>
      <c r="E43" s="316">
        <v>1.1000000000000001</v>
      </c>
      <c r="F43" s="353">
        <f>+'Ekamut-caxs'!D43</f>
        <v>1.4</v>
      </c>
      <c r="G43" s="318"/>
      <c r="H43" s="319"/>
      <c r="I43" s="320"/>
      <c r="J43" s="320"/>
      <c r="K43" s="415" t="str">
        <f t="shared" si="4"/>
        <v/>
      </c>
      <c r="L43" s="415" t="str">
        <f t="shared" si="5"/>
        <v/>
      </c>
      <c r="M43" s="415" t="str">
        <f t="shared" si="6"/>
        <v/>
      </c>
    </row>
    <row r="44" spans="1:13" s="321" customFormat="1" ht="15">
      <c r="A44" s="355">
        <f>+A43+0.1</f>
        <v>8.2999999999999989</v>
      </c>
      <c r="B44" s="352" t="str">
        <f>+'Ekamut-caxs'!B44</f>
        <v>ինտերնետ կապ</v>
      </c>
      <c r="C44" s="316">
        <v>15</v>
      </c>
      <c r="D44" s="316">
        <v>30</v>
      </c>
      <c r="E44" s="316">
        <v>45</v>
      </c>
      <c r="F44" s="353">
        <f>+'Ekamut-caxs'!D44</f>
        <v>60</v>
      </c>
      <c r="G44" s="318"/>
      <c r="H44" s="319"/>
      <c r="I44" s="320"/>
      <c r="J44" s="320"/>
      <c r="K44" s="415" t="str">
        <f t="shared" si="4"/>
        <v/>
      </c>
      <c r="L44" s="415" t="str">
        <f t="shared" si="5"/>
        <v/>
      </c>
      <c r="M44" s="415" t="str">
        <f t="shared" si="6"/>
        <v/>
      </c>
    </row>
    <row r="45" spans="1:13" s="23" customFormat="1" ht="17.25" hidden="1">
      <c r="A45" s="354">
        <f>+A41+1</f>
        <v>9</v>
      </c>
      <c r="B45" s="351" t="str">
        <f>+'Ekamut-caxs'!B45</f>
        <v>Բանկային ծառայության գծով</v>
      </c>
      <c r="C45" s="356">
        <f t="shared" ref="C45" si="14">F45/4*1</f>
        <v>0</v>
      </c>
      <c r="D45" s="356">
        <f t="shared" ref="D45" si="15">F45/4*2</f>
        <v>0</v>
      </c>
      <c r="E45" s="356">
        <f t="shared" ref="E45" si="16">F45/4*3</f>
        <v>0</v>
      </c>
      <c r="F45" s="350">
        <f>+'Ekamut-caxs'!D45</f>
        <v>0</v>
      </c>
      <c r="G45" s="184"/>
      <c r="H45" s="35"/>
      <c r="I45" s="28"/>
      <c r="J45" s="28"/>
      <c r="K45" s="415" t="str">
        <f t="shared" si="4"/>
        <v/>
      </c>
      <c r="L45" s="415" t="str">
        <f t="shared" si="5"/>
        <v/>
      </c>
      <c r="M45" s="415" t="str">
        <f t="shared" si="6"/>
        <v/>
      </c>
    </row>
    <row r="46" spans="1:13" s="23" customFormat="1" ht="17.25">
      <c r="A46" s="354">
        <v>9</v>
      </c>
      <c r="B46" s="351" t="str">
        <f>+'Ekamut-caxs'!B46</f>
        <v>Տնտեսական ապրանքների գծով</v>
      </c>
      <c r="C46" s="143"/>
      <c r="D46" s="143">
        <v>275</v>
      </c>
      <c r="E46" s="143">
        <v>550</v>
      </c>
      <c r="F46" s="350">
        <f>+'Ekamut-caxs'!D46</f>
        <v>735</v>
      </c>
      <c r="G46" s="184"/>
      <c r="H46" s="35"/>
      <c r="I46" s="28"/>
      <c r="J46" s="28"/>
      <c r="K46" s="415" t="str">
        <f t="shared" si="4"/>
        <v/>
      </c>
      <c r="L46" s="415" t="str">
        <f t="shared" si="5"/>
        <v/>
      </c>
      <c r="M46" s="415" t="str">
        <f t="shared" si="6"/>
        <v/>
      </c>
    </row>
    <row r="47" spans="1:13" s="23" customFormat="1" ht="17.25">
      <c r="A47" s="354">
        <f t="shared" ref="A47:A67" si="17">+A46+1</f>
        <v>10</v>
      </c>
      <c r="B47" s="351" t="str">
        <f>+'Ekamut-caxs'!B47</f>
        <v>Գրասենյակային ապրանքների գծով</v>
      </c>
      <c r="C47" s="143"/>
      <c r="D47" s="143">
        <v>139.5</v>
      </c>
      <c r="E47" s="143">
        <v>139.5</v>
      </c>
      <c r="F47" s="350">
        <f>+'Ekamut-caxs'!D47</f>
        <v>139.5</v>
      </c>
      <c r="G47" s="184"/>
      <c r="H47" s="35"/>
      <c r="I47" s="28"/>
      <c r="J47" s="28"/>
      <c r="K47" s="415" t="str">
        <f t="shared" si="4"/>
        <v/>
      </c>
      <c r="L47" s="415" t="str">
        <f t="shared" si="5"/>
        <v/>
      </c>
      <c r="M47" s="415" t="str">
        <f t="shared" si="6"/>
        <v/>
      </c>
    </row>
    <row r="48" spans="1:13" s="23" customFormat="1" ht="17.25">
      <c r="A48" s="354">
        <f t="shared" si="17"/>
        <v>11</v>
      </c>
      <c r="B48" s="351" t="str">
        <f>+'Ekamut-caxs'!B48</f>
        <v>Փոքրարժեք կամ արագամաշ առարկաների գծով</v>
      </c>
      <c r="C48" s="143"/>
      <c r="D48" s="143">
        <v>200</v>
      </c>
      <c r="E48" s="143">
        <v>400</v>
      </c>
      <c r="F48" s="350">
        <f>+'Ekamut-caxs'!D48</f>
        <v>800</v>
      </c>
      <c r="G48" s="184"/>
      <c r="H48" s="35"/>
      <c r="I48" s="28"/>
      <c r="J48" s="28"/>
      <c r="K48" s="415" t="str">
        <f t="shared" si="4"/>
        <v/>
      </c>
      <c r="L48" s="415" t="str">
        <f t="shared" si="5"/>
        <v/>
      </c>
      <c r="M48" s="415" t="str">
        <f t="shared" si="6"/>
        <v/>
      </c>
    </row>
    <row r="49" spans="1:13" s="23" customFormat="1" ht="17.25">
      <c r="A49" s="354">
        <f t="shared" si="17"/>
        <v>12</v>
      </c>
      <c r="B49" s="351" t="str">
        <f>+'Ekamut-caxs'!B49</f>
        <v>Ուսումնական նյութերի գծով</v>
      </c>
      <c r="C49" s="143"/>
      <c r="D49" s="143">
        <v>100</v>
      </c>
      <c r="E49" s="143">
        <v>194</v>
      </c>
      <c r="F49" s="350">
        <f>+'Ekamut-caxs'!D49</f>
        <v>194</v>
      </c>
      <c r="G49" s="184"/>
      <c r="H49" s="35"/>
      <c r="I49" s="28"/>
      <c r="J49" s="28"/>
      <c r="K49" s="415" t="str">
        <f t="shared" si="4"/>
        <v/>
      </c>
      <c r="L49" s="415" t="str">
        <f t="shared" si="5"/>
        <v/>
      </c>
      <c r="M49" s="415" t="str">
        <f t="shared" si="6"/>
        <v/>
      </c>
    </row>
    <row r="50" spans="1:13" s="23" customFormat="1" ht="17.25">
      <c r="A50" s="354">
        <f t="shared" si="17"/>
        <v>13</v>
      </c>
      <c r="B50" s="351" t="str">
        <f>+'Ekamut-caxs'!B50</f>
        <v>Դեղորայքի գծով</v>
      </c>
      <c r="C50" s="143"/>
      <c r="D50" s="143">
        <v>50</v>
      </c>
      <c r="E50" s="143">
        <v>50</v>
      </c>
      <c r="F50" s="350">
        <f>+'Ekamut-caxs'!D50</f>
        <v>50</v>
      </c>
      <c r="G50" s="184"/>
      <c r="H50" s="35"/>
      <c r="I50" s="28"/>
      <c r="J50" s="28"/>
      <c r="K50" s="415" t="str">
        <f t="shared" si="4"/>
        <v/>
      </c>
      <c r="L50" s="415" t="str">
        <f t="shared" si="5"/>
        <v/>
      </c>
      <c r="M50" s="415" t="str">
        <f t="shared" si="6"/>
        <v/>
      </c>
    </row>
    <row r="51" spans="1:13" s="23" customFormat="1" ht="17.25">
      <c r="A51" s="354">
        <f t="shared" si="17"/>
        <v>14</v>
      </c>
      <c r="B51" s="351" t="str">
        <f>+'Ekamut-caxs'!B51</f>
        <v>Բուժ.ծառայության գծով</v>
      </c>
      <c r="C51" s="143"/>
      <c r="D51" s="143">
        <v>95</v>
      </c>
      <c r="E51" s="143">
        <v>110</v>
      </c>
      <c r="F51" s="350">
        <f>+'Ekamut-caxs'!D51</f>
        <v>110</v>
      </c>
      <c r="G51" s="184"/>
      <c r="H51" s="35"/>
      <c r="I51" s="28"/>
      <c r="J51" s="28"/>
      <c r="K51" s="415" t="str">
        <f t="shared" si="4"/>
        <v/>
      </c>
      <c r="L51" s="415" t="str">
        <f t="shared" si="5"/>
        <v/>
      </c>
      <c r="M51" s="415" t="str">
        <f t="shared" si="6"/>
        <v/>
      </c>
    </row>
    <row r="52" spans="1:13" s="23" customFormat="1" ht="17.25">
      <c r="A52" s="354">
        <f t="shared" si="17"/>
        <v>15</v>
      </c>
      <c r="B52" s="351" t="str">
        <f>+'Ekamut-caxs'!B52</f>
        <v>Ընթացիկ վերանորոգման գծով</v>
      </c>
      <c r="C52" s="143">
        <v>100</v>
      </c>
      <c r="D52" s="143">
        <v>100</v>
      </c>
      <c r="E52" s="143">
        <v>200</v>
      </c>
      <c r="F52" s="350">
        <f>+'Ekamut-caxs'!D52</f>
        <v>200</v>
      </c>
      <c r="G52" s="184"/>
      <c r="H52" s="35"/>
      <c r="I52" s="28"/>
      <c r="J52" s="28"/>
      <c r="K52" s="415" t="str">
        <f t="shared" si="4"/>
        <v/>
      </c>
      <c r="L52" s="415" t="str">
        <f t="shared" si="5"/>
        <v/>
      </c>
      <c r="M52" s="415" t="str">
        <f t="shared" si="6"/>
        <v/>
      </c>
    </row>
    <row r="53" spans="1:13" s="23" customFormat="1" ht="17.25">
      <c r="A53" s="354">
        <f t="shared" si="17"/>
        <v>16</v>
      </c>
      <c r="B53" s="351" t="str">
        <f>+'Ekamut-caxs'!B53</f>
        <v>Ջեռուցման համակարգի սպասարկման գծով</v>
      </c>
      <c r="C53" s="143">
        <v>100</v>
      </c>
      <c r="D53" s="143">
        <f>200+35</f>
        <v>235</v>
      </c>
      <c r="E53" s="143">
        <f>200+78</f>
        <v>278</v>
      </c>
      <c r="F53" s="350">
        <f>+'Ekamut-caxs'!D53</f>
        <v>289.10000000000002</v>
      </c>
      <c r="G53" s="184"/>
      <c r="H53" s="35"/>
      <c r="I53" s="28"/>
      <c r="J53" s="28"/>
      <c r="K53" s="415" t="str">
        <f t="shared" si="4"/>
        <v/>
      </c>
      <c r="L53" s="415" t="str">
        <f t="shared" si="5"/>
        <v/>
      </c>
      <c r="M53" s="415" t="str">
        <f t="shared" si="6"/>
        <v/>
      </c>
    </row>
    <row r="54" spans="1:13" s="23" customFormat="1" ht="20.25" hidden="1" customHeight="1">
      <c r="A54" s="354">
        <f t="shared" si="17"/>
        <v>17</v>
      </c>
      <c r="B54" s="351" t="str">
        <f>+'Ekamut-caxs'!B54</f>
        <v>Կաթսայատան սպասարկման գծով</v>
      </c>
      <c r="C54" s="143"/>
      <c r="D54" s="143"/>
      <c r="E54" s="143"/>
      <c r="F54" s="350">
        <f>+'Ekamut-caxs'!D54</f>
        <v>0</v>
      </c>
      <c r="G54" s="184"/>
      <c r="H54" s="35"/>
      <c r="I54" s="28"/>
      <c r="J54" s="28"/>
      <c r="K54" s="415" t="str">
        <f t="shared" si="4"/>
        <v/>
      </c>
      <c r="L54" s="415" t="str">
        <f t="shared" si="5"/>
        <v/>
      </c>
      <c r="M54" s="415" t="str">
        <f t="shared" si="6"/>
        <v/>
      </c>
    </row>
    <row r="55" spans="1:13" s="23" customFormat="1" ht="17.25" hidden="1" customHeight="1">
      <c r="A55" s="354">
        <f t="shared" si="17"/>
        <v>18</v>
      </c>
      <c r="B55" s="351" t="str">
        <f>+'Ekamut-caxs'!B55</f>
        <v>Սպասարկման և կոմունալ համավճարների գծով</v>
      </c>
      <c r="C55" s="143"/>
      <c r="D55" s="143"/>
      <c r="E55" s="143"/>
      <c r="F55" s="350">
        <f>+'Ekamut-caxs'!D55</f>
        <v>0</v>
      </c>
      <c r="G55" s="184"/>
      <c r="H55" s="35"/>
      <c r="I55" s="28"/>
      <c r="J55" s="28"/>
      <c r="K55" s="415" t="str">
        <f t="shared" si="4"/>
        <v/>
      </c>
      <c r="L55" s="415" t="str">
        <f t="shared" si="5"/>
        <v/>
      </c>
      <c r="M55" s="415" t="str">
        <f t="shared" si="6"/>
        <v/>
      </c>
    </row>
    <row r="56" spans="1:13" s="23" customFormat="1" ht="17.25">
      <c r="A56" s="354">
        <v>17</v>
      </c>
      <c r="B56" s="351" t="str">
        <f>+'Ekamut-caxs'!B56</f>
        <v>Գնումների համակարգողի ծառայության գծով</v>
      </c>
      <c r="C56" s="143">
        <v>0</v>
      </c>
      <c r="D56" s="143">
        <v>21</v>
      </c>
      <c r="E56" s="143">
        <v>42</v>
      </c>
      <c r="F56" s="350">
        <f>+'Ekamut-caxs'!D56</f>
        <v>56</v>
      </c>
      <c r="G56" s="184"/>
      <c r="H56" s="35"/>
      <c r="I56" s="28"/>
      <c r="J56" s="28"/>
      <c r="K56" s="415" t="str">
        <f t="shared" si="4"/>
        <v/>
      </c>
      <c r="L56" s="415" t="str">
        <f t="shared" si="5"/>
        <v/>
      </c>
      <c r="M56" s="415" t="str">
        <f t="shared" si="6"/>
        <v/>
      </c>
    </row>
    <row r="57" spans="1:13" s="23" customFormat="1" ht="28.5" hidden="1" customHeight="1">
      <c r="A57" s="354">
        <f t="shared" si="17"/>
        <v>18</v>
      </c>
      <c r="B57" s="351" t="str">
        <f>+'Ekamut-caxs'!B57</f>
        <v>Համակարգիչների տեխնիկական սպասարկման գծով</v>
      </c>
      <c r="C57" s="143">
        <v>0</v>
      </c>
      <c r="D57" s="143"/>
      <c r="E57" s="143"/>
      <c r="F57" s="350">
        <f>+'Ekamut-caxs'!D57</f>
        <v>0</v>
      </c>
      <c r="G57" s="184"/>
      <c r="H57" s="35"/>
      <c r="I57" s="28"/>
      <c r="J57" s="28"/>
      <c r="K57" s="415" t="str">
        <f t="shared" si="4"/>
        <v/>
      </c>
      <c r="L57" s="415" t="str">
        <f t="shared" si="5"/>
        <v/>
      </c>
      <c r="M57" s="415" t="str">
        <f t="shared" si="6"/>
        <v/>
      </c>
    </row>
    <row r="58" spans="1:13" s="23" customFormat="1" ht="17.25">
      <c r="A58" s="354">
        <v>18</v>
      </c>
      <c r="B58" s="351" t="str">
        <f>+'Ekamut-caxs'!B58</f>
        <v>Համակարգչային ծրագրի և կայքի սպասարկման գծով</v>
      </c>
      <c r="C58" s="143"/>
      <c r="D58" s="143"/>
      <c r="E58" s="143">
        <v>122</v>
      </c>
      <c r="F58" s="350">
        <f>+'Ekamut-caxs'!D58</f>
        <v>122</v>
      </c>
      <c r="G58" s="184"/>
      <c r="H58" s="35"/>
      <c r="I58" s="28"/>
      <c r="J58" s="28"/>
      <c r="K58" s="415" t="str">
        <f t="shared" si="4"/>
        <v/>
      </c>
      <c r="L58" s="415" t="str">
        <f t="shared" si="5"/>
        <v/>
      </c>
      <c r="M58" s="415" t="str">
        <f t="shared" si="6"/>
        <v/>
      </c>
    </row>
    <row r="59" spans="1:13" s="23" customFormat="1" ht="17.25">
      <c r="A59" s="354">
        <f t="shared" si="17"/>
        <v>19</v>
      </c>
      <c r="B59" s="351" t="str">
        <f>+'Ekamut-caxs'!B59</f>
        <v>էլ․ստորագրության գծով</v>
      </c>
      <c r="C59" s="143"/>
      <c r="D59" s="143"/>
      <c r="E59" s="143">
        <v>6</v>
      </c>
      <c r="F59" s="350">
        <f>+'Ekamut-caxs'!D59</f>
        <v>6</v>
      </c>
      <c r="G59" s="184"/>
      <c r="H59" s="35"/>
      <c r="I59" s="28"/>
      <c r="J59" s="28"/>
      <c r="K59" s="415" t="str">
        <f t="shared" si="4"/>
        <v/>
      </c>
      <c r="L59" s="415" t="str">
        <f t="shared" si="5"/>
        <v/>
      </c>
      <c r="M59" s="415" t="str">
        <f t="shared" si="6"/>
        <v/>
      </c>
    </row>
    <row r="60" spans="1:13" s="23" customFormat="1" ht="17.25" hidden="1">
      <c r="A60" s="354">
        <f t="shared" si="17"/>
        <v>20</v>
      </c>
      <c r="B60" s="351" t="str">
        <f>+'Ekamut-caxs'!B60</f>
        <v>Հայտարարության գծով</v>
      </c>
      <c r="C60" s="143"/>
      <c r="D60" s="143"/>
      <c r="E60" s="143"/>
      <c r="F60" s="350">
        <f>+'Ekamut-caxs'!D60</f>
        <v>0</v>
      </c>
      <c r="G60" s="184"/>
      <c r="H60" s="35"/>
      <c r="I60" s="28"/>
      <c r="J60" s="28"/>
      <c r="K60" s="415" t="str">
        <f t="shared" si="4"/>
        <v/>
      </c>
      <c r="L60" s="415" t="str">
        <f t="shared" si="5"/>
        <v/>
      </c>
      <c r="M60" s="415" t="str">
        <f t="shared" si="6"/>
        <v/>
      </c>
    </row>
    <row r="61" spans="1:13" s="23" customFormat="1" ht="17.25" hidden="1">
      <c r="A61" s="354">
        <f t="shared" si="17"/>
        <v>21</v>
      </c>
      <c r="B61" s="351" t="str">
        <f>+'Ekamut-caxs'!B61</f>
        <v>Բաժանորդագրության գծով</v>
      </c>
      <c r="C61" s="143"/>
      <c r="D61" s="143"/>
      <c r="E61" s="143"/>
      <c r="F61" s="350">
        <f>+'Ekamut-caxs'!D61</f>
        <v>0</v>
      </c>
      <c r="G61" s="184"/>
      <c r="H61" s="35"/>
      <c r="I61" s="28"/>
      <c r="J61" s="28"/>
      <c r="K61" s="415" t="str">
        <f t="shared" si="4"/>
        <v/>
      </c>
      <c r="L61" s="415" t="str">
        <f t="shared" si="5"/>
        <v/>
      </c>
      <c r="M61" s="415" t="str">
        <f t="shared" si="6"/>
        <v/>
      </c>
    </row>
    <row r="62" spans="1:13" s="23" customFormat="1" ht="17.25">
      <c r="A62" s="354">
        <v>20</v>
      </c>
      <c r="B62" s="351" t="str">
        <f>+'Ekamut-caxs'!B62</f>
        <v>Վերապատրաստման գծով</v>
      </c>
      <c r="C62" s="143"/>
      <c r="D62" s="143"/>
      <c r="E62" s="143">
        <v>72</v>
      </c>
      <c r="F62" s="350">
        <f>+'Ekamut-caxs'!D62</f>
        <v>72</v>
      </c>
      <c r="G62" s="184"/>
      <c r="H62" s="35"/>
      <c r="I62" s="28"/>
      <c r="J62" s="28"/>
      <c r="K62" s="415" t="str">
        <f t="shared" si="4"/>
        <v/>
      </c>
      <c r="L62" s="415" t="str">
        <f t="shared" si="5"/>
        <v/>
      </c>
      <c r="M62" s="415" t="str">
        <f t="shared" si="6"/>
        <v/>
      </c>
    </row>
    <row r="63" spans="1:13" s="23" customFormat="1" ht="17.25">
      <c r="A63" s="354">
        <f t="shared" si="17"/>
        <v>21</v>
      </c>
      <c r="B63" s="187" t="str">
        <f>+'Ekamut-caxs'!B63</f>
        <v>Միջոցառման կազմակերպման գծով</v>
      </c>
      <c r="C63" s="143"/>
      <c r="D63" s="143">
        <v>40</v>
      </c>
      <c r="E63" s="143">
        <v>80</v>
      </c>
      <c r="F63" s="105">
        <f>+'Ekamut-caxs'!D63</f>
        <v>100</v>
      </c>
      <c r="G63" s="184"/>
      <c r="H63" s="35"/>
      <c r="I63" s="28"/>
      <c r="J63" s="28"/>
      <c r="K63" s="415" t="str">
        <f t="shared" si="4"/>
        <v/>
      </c>
      <c r="L63" s="415" t="str">
        <f t="shared" si="5"/>
        <v/>
      </c>
      <c r="M63" s="415" t="str">
        <f t="shared" si="6"/>
        <v/>
      </c>
    </row>
    <row r="64" spans="1:13" s="23" customFormat="1" ht="17.25" hidden="1">
      <c r="A64" s="354">
        <f t="shared" si="17"/>
        <v>22</v>
      </c>
      <c r="B64" s="187">
        <f>+'Ekamut-caxs'!B64</f>
        <v>0</v>
      </c>
      <c r="C64" s="143"/>
      <c r="D64" s="143"/>
      <c r="E64" s="143"/>
      <c r="F64" s="105">
        <f>+'Ekamut-caxs'!D64</f>
        <v>0</v>
      </c>
      <c r="G64" s="184"/>
      <c r="H64" s="35"/>
      <c r="I64" s="28"/>
      <c r="J64" s="28"/>
      <c r="K64" s="415" t="str">
        <f t="shared" si="4"/>
        <v/>
      </c>
      <c r="L64" s="415" t="str">
        <f t="shared" si="5"/>
        <v/>
      </c>
      <c r="M64" s="415" t="str">
        <f t="shared" si="6"/>
        <v/>
      </c>
    </row>
    <row r="65" spans="1:13" s="23" customFormat="1" ht="17.25">
      <c r="A65" s="354">
        <v>22</v>
      </c>
      <c r="B65" s="351" t="str">
        <f>+'Ekamut-caxs'!B65</f>
        <v>Դուրսգրվող գույքի վերագնահատման գծով</v>
      </c>
      <c r="C65" s="143"/>
      <c r="D65" s="143"/>
      <c r="E65" s="143">
        <v>150</v>
      </c>
      <c r="F65" s="350">
        <f>+'Ekamut-caxs'!D65</f>
        <v>150</v>
      </c>
      <c r="G65" s="184"/>
      <c r="H65" s="269" t="s">
        <v>242</v>
      </c>
      <c r="I65" s="28"/>
      <c r="J65" s="28"/>
      <c r="K65" s="415" t="str">
        <f t="shared" si="4"/>
        <v/>
      </c>
      <c r="L65" s="415" t="str">
        <f t="shared" si="5"/>
        <v/>
      </c>
      <c r="M65" s="415" t="str">
        <f t="shared" si="6"/>
        <v/>
      </c>
    </row>
    <row r="66" spans="1:13" s="23" customFormat="1" ht="17.25">
      <c r="A66" s="354">
        <f t="shared" si="17"/>
        <v>23</v>
      </c>
      <c r="B66" s="351" t="str">
        <f>+'Ekamut-caxs'!B66</f>
        <v>Կրակմարիչների լիցքավորում</v>
      </c>
      <c r="C66" s="143"/>
      <c r="D66" s="143">
        <v>30</v>
      </c>
      <c r="E66" s="143">
        <v>30</v>
      </c>
      <c r="F66" s="350">
        <f>+'Ekamut-caxs'!D66</f>
        <v>30</v>
      </c>
      <c r="G66" s="184"/>
      <c r="H66" s="269"/>
      <c r="I66" s="28"/>
      <c r="J66" s="28"/>
      <c r="K66" s="415" t="str">
        <f t="shared" si="4"/>
        <v/>
      </c>
      <c r="L66" s="415" t="str">
        <f t="shared" si="5"/>
        <v/>
      </c>
      <c r="M66" s="415" t="str">
        <f t="shared" si="6"/>
        <v/>
      </c>
    </row>
    <row r="67" spans="1:13" s="23" customFormat="1" ht="17.25" hidden="1">
      <c r="A67" s="354">
        <f t="shared" si="17"/>
        <v>24</v>
      </c>
      <c r="B67" s="187" t="s">
        <v>34</v>
      </c>
      <c r="C67" s="350">
        <f>SUM(C68:C70)</f>
        <v>0</v>
      </c>
      <c r="D67" s="350">
        <f t="shared" ref="D67:E67" si="18">SUM(D68:D70)</f>
        <v>0</v>
      </c>
      <c r="E67" s="350">
        <f t="shared" si="18"/>
        <v>0</v>
      </c>
      <c r="F67" s="350">
        <f>SUM(F68:F70)</f>
        <v>0</v>
      </c>
      <c r="G67" s="184"/>
      <c r="H67" s="35"/>
      <c r="I67" s="28"/>
      <c r="J67" s="28"/>
      <c r="K67" s="415" t="str">
        <f t="shared" si="4"/>
        <v/>
      </c>
      <c r="L67" s="415" t="str">
        <f t="shared" si="5"/>
        <v/>
      </c>
      <c r="M67" s="415" t="str">
        <f t="shared" si="6"/>
        <v/>
      </c>
    </row>
    <row r="68" spans="1:13" s="321" customFormat="1" ht="15" hidden="1" customHeight="1">
      <c r="A68" s="355">
        <f>+A67+0.1</f>
        <v>24.1</v>
      </c>
      <c r="B68" s="315" t="s">
        <v>35</v>
      </c>
      <c r="C68" s="316"/>
      <c r="D68" s="316"/>
      <c r="E68" s="316"/>
      <c r="F68" s="317"/>
      <c r="G68" s="318"/>
      <c r="H68" s="319"/>
      <c r="I68" s="320"/>
      <c r="J68" s="320"/>
      <c r="K68" s="415" t="str">
        <f t="shared" si="4"/>
        <v/>
      </c>
      <c r="L68" s="415" t="str">
        <f t="shared" si="5"/>
        <v/>
      </c>
      <c r="M68" s="415" t="str">
        <f t="shared" si="6"/>
        <v/>
      </c>
    </row>
    <row r="69" spans="1:13" s="321" customFormat="1" ht="15" hidden="1" customHeight="1">
      <c r="A69" s="355">
        <f>+A68+0.1</f>
        <v>24.200000000000003</v>
      </c>
      <c r="B69" s="315" t="s">
        <v>47</v>
      </c>
      <c r="C69" s="316"/>
      <c r="D69" s="316"/>
      <c r="E69" s="316"/>
      <c r="F69" s="317"/>
      <c r="G69" s="318"/>
      <c r="H69" s="319"/>
      <c r="I69" s="320"/>
      <c r="J69" s="320"/>
      <c r="K69" s="415" t="str">
        <f t="shared" si="4"/>
        <v/>
      </c>
      <c r="L69" s="415" t="str">
        <f t="shared" si="5"/>
        <v/>
      </c>
      <c r="M69" s="415" t="str">
        <f t="shared" si="6"/>
        <v/>
      </c>
    </row>
    <row r="70" spans="1:13" s="321" customFormat="1" ht="15" hidden="1" customHeight="1">
      <c r="A70" s="355">
        <f>+A69+0.1</f>
        <v>24.300000000000004</v>
      </c>
      <c r="B70" s="315" t="s">
        <v>81</v>
      </c>
      <c r="C70" s="316"/>
      <c r="D70" s="316"/>
      <c r="E70" s="316"/>
      <c r="F70" s="353">
        <f>+'Ekamut-caxs'!D69</f>
        <v>0</v>
      </c>
      <c r="G70" s="318"/>
      <c r="H70" s="319"/>
      <c r="I70" s="320"/>
      <c r="J70" s="320"/>
      <c r="K70" s="415" t="str">
        <f t="shared" si="4"/>
        <v/>
      </c>
      <c r="L70" s="415" t="str">
        <f t="shared" si="5"/>
        <v/>
      </c>
      <c r="M70" s="415" t="str">
        <f t="shared" si="6"/>
        <v/>
      </c>
    </row>
    <row r="71" spans="1:13" s="23" customFormat="1" ht="17.25">
      <c r="A71" s="311">
        <v>24</v>
      </c>
      <c r="B71" s="339" t="s">
        <v>36</v>
      </c>
      <c r="C71" s="357">
        <f>+F71</f>
        <v>205.30000000000018</v>
      </c>
      <c r="D71" s="357">
        <f>+F71</f>
        <v>205.30000000000018</v>
      </c>
      <c r="E71" s="357">
        <f>+F71</f>
        <v>205.30000000000018</v>
      </c>
      <c r="F71" s="350">
        <f>+'Deb. ev kreditor'!D59-'Deb. ev kreditor'!D55</f>
        <v>205.30000000000018</v>
      </c>
      <c r="G71" s="184"/>
      <c r="H71" s="110">
        <f>+F71-'Deb. ev kreditor'!F59</f>
        <v>0</v>
      </c>
      <c r="I71" s="13"/>
      <c r="J71" s="13"/>
      <c r="K71" s="415" t="str">
        <f t="shared" si="4"/>
        <v/>
      </c>
      <c r="L71" s="415" t="str">
        <f t="shared" si="5"/>
        <v/>
      </c>
      <c r="M71" s="415" t="str">
        <f t="shared" si="6"/>
        <v/>
      </c>
    </row>
    <row r="72" spans="1:13" s="23" customFormat="1" ht="17.25" hidden="1">
      <c r="A72" s="358">
        <f>+A71+1</f>
        <v>25</v>
      </c>
      <c r="B72" s="187" t="s">
        <v>82</v>
      </c>
      <c r="C72" s="143"/>
      <c r="D72" s="143"/>
      <c r="E72" s="143"/>
      <c r="F72" s="105"/>
      <c r="G72" s="184"/>
      <c r="H72" s="312" t="s">
        <v>194</v>
      </c>
      <c r="I72" s="58"/>
      <c r="J72" s="58"/>
      <c r="K72" s="415" t="str">
        <f t="shared" si="4"/>
        <v/>
      </c>
      <c r="L72" s="415" t="str">
        <f t="shared" si="5"/>
        <v/>
      </c>
      <c r="M72" s="415" t="str">
        <f t="shared" si="6"/>
        <v/>
      </c>
    </row>
    <row r="73" spans="1:13" s="24" customFormat="1" ht="17.25" hidden="1">
      <c r="A73" s="12" t="s">
        <v>54</v>
      </c>
      <c r="B73" s="336" t="s">
        <v>57</v>
      </c>
      <c r="C73" s="349">
        <f>C74+C81</f>
        <v>0</v>
      </c>
      <c r="D73" s="349">
        <f>D74+D81</f>
        <v>0</v>
      </c>
      <c r="E73" s="349">
        <f>E74+E81</f>
        <v>0</v>
      </c>
      <c r="F73" s="349">
        <f>F74+F81</f>
        <v>0</v>
      </c>
      <c r="G73" s="338"/>
      <c r="H73" s="58"/>
      <c r="I73" s="58"/>
      <c r="J73" s="58"/>
      <c r="K73" s="415" t="str">
        <f t="shared" si="4"/>
        <v/>
      </c>
      <c r="L73" s="415" t="str">
        <f t="shared" si="5"/>
        <v/>
      </c>
      <c r="M73" s="415" t="str">
        <f t="shared" si="6"/>
        <v/>
      </c>
    </row>
    <row r="74" spans="1:13" s="23" customFormat="1" ht="17.25" hidden="1">
      <c r="A74" s="309">
        <v>1</v>
      </c>
      <c r="B74" s="187" t="s">
        <v>86</v>
      </c>
      <c r="C74" s="356">
        <f>SUM(C75:C80)</f>
        <v>0</v>
      </c>
      <c r="D74" s="356">
        <f>SUM(D75:D80)</f>
        <v>0</v>
      </c>
      <c r="E74" s="356">
        <f>SUM(E75:E80)</f>
        <v>0</v>
      </c>
      <c r="F74" s="350">
        <f>SUM(F75:F80)</f>
        <v>0</v>
      </c>
      <c r="G74" s="184"/>
      <c r="H74" s="35"/>
      <c r="I74" s="28"/>
      <c r="J74" s="28"/>
      <c r="K74" s="415" t="str">
        <f t="shared" si="4"/>
        <v/>
      </c>
      <c r="L74" s="415" t="str">
        <f t="shared" si="5"/>
        <v/>
      </c>
      <c r="M74" s="415" t="str">
        <f t="shared" si="6"/>
        <v/>
      </c>
    </row>
    <row r="75" spans="1:13" s="321" customFormat="1" ht="16.5" hidden="1" customHeight="1">
      <c r="A75" s="355">
        <f t="shared" ref="A75:A80" si="19">+A74+0.1</f>
        <v>1.1000000000000001</v>
      </c>
      <c r="B75" s="315" t="s">
        <v>83</v>
      </c>
      <c r="C75" s="316"/>
      <c r="D75" s="316"/>
      <c r="E75" s="316"/>
      <c r="F75" s="317"/>
      <c r="G75" s="318"/>
      <c r="H75" s="319"/>
      <c r="I75" s="320"/>
      <c r="J75" s="320"/>
      <c r="K75" s="415" t="str">
        <f t="shared" si="4"/>
        <v/>
      </c>
      <c r="L75" s="415" t="str">
        <f t="shared" si="5"/>
        <v/>
      </c>
      <c r="M75" s="415" t="str">
        <f t="shared" si="6"/>
        <v/>
      </c>
    </row>
    <row r="76" spans="1:13" s="321" customFormat="1" ht="16.5" hidden="1" customHeight="1">
      <c r="A76" s="314">
        <v>1.1000000000000001</v>
      </c>
      <c r="B76" s="315" t="s">
        <v>84</v>
      </c>
      <c r="C76" s="316"/>
      <c r="D76" s="316"/>
      <c r="E76" s="316"/>
      <c r="F76" s="317"/>
      <c r="G76" s="318"/>
      <c r="H76" s="319"/>
      <c r="I76" s="320"/>
      <c r="J76" s="320"/>
      <c r="K76" s="415" t="str">
        <f t="shared" si="4"/>
        <v/>
      </c>
      <c r="L76" s="415" t="str">
        <f t="shared" si="5"/>
        <v/>
      </c>
      <c r="M76" s="415" t="str">
        <f t="shared" si="6"/>
        <v/>
      </c>
    </row>
    <row r="77" spans="1:13" s="321" customFormat="1" ht="16.5" hidden="1" customHeight="1">
      <c r="A77" s="355">
        <f t="shared" si="19"/>
        <v>1.2000000000000002</v>
      </c>
      <c r="B77" s="315" t="s">
        <v>85</v>
      </c>
      <c r="C77" s="316"/>
      <c r="D77" s="316"/>
      <c r="E77" s="316"/>
      <c r="F77" s="317"/>
      <c r="G77" s="318"/>
      <c r="H77" s="319"/>
      <c r="I77" s="320"/>
      <c r="J77" s="320"/>
      <c r="K77" s="415" t="str">
        <f t="shared" si="4"/>
        <v/>
      </c>
      <c r="L77" s="415" t="str">
        <f t="shared" si="5"/>
        <v/>
      </c>
      <c r="M77" s="415" t="str">
        <f t="shared" si="6"/>
        <v/>
      </c>
    </row>
    <row r="78" spans="1:13" s="321" customFormat="1" ht="16.5" hidden="1" customHeight="1">
      <c r="A78" s="314">
        <f t="shared" si="19"/>
        <v>1.3000000000000003</v>
      </c>
      <c r="B78" s="315" t="s">
        <v>62</v>
      </c>
      <c r="C78" s="316"/>
      <c r="D78" s="316"/>
      <c r="E78" s="316"/>
      <c r="F78" s="317"/>
      <c r="G78" s="318"/>
      <c r="H78" s="319"/>
      <c r="I78" s="320"/>
      <c r="J78" s="320"/>
      <c r="K78" s="415" t="str">
        <f t="shared" ref="K78:K88" si="20">IF((D78-C78)&lt;0, ("սխալ"),"")</f>
        <v/>
      </c>
      <c r="L78" s="415" t="str">
        <f t="shared" ref="L78:L88" si="21">IF((E78-D78)&lt;0, ("սխալ"),"")</f>
        <v/>
      </c>
      <c r="M78" s="415" t="str">
        <f t="shared" ref="M78:M88" si="22">IF((F78-E78)&lt;0, ("սխալ"),"")</f>
        <v/>
      </c>
    </row>
    <row r="79" spans="1:13" s="321" customFormat="1" ht="16.5" hidden="1" customHeight="1">
      <c r="A79" s="314">
        <f t="shared" si="19"/>
        <v>1.4000000000000004</v>
      </c>
      <c r="B79" s="315" t="s">
        <v>63</v>
      </c>
      <c r="C79" s="316"/>
      <c r="D79" s="316"/>
      <c r="E79" s="316"/>
      <c r="F79" s="317"/>
      <c r="G79" s="318"/>
      <c r="H79" s="319"/>
      <c r="I79" s="320"/>
      <c r="J79" s="320"/>
      <c r="K79" s="415" t="str">
        <f t="shared" si="20"/>
        <v/>
      </c>
      <c r="L79" s="415" t="str">
        <f t="shared" si="21"/>
        <v/>
      </c>
      <c r="M79" s="415" t="str">
        <f t="shared" si="22"/>
        <v/>
      </c>
    </row>
    <row r="80" spans="1:13" s="23" customFormat="1" ht="17.25" hidden="1">
      <c r="A80" s="354">
        <f t="shared" si="19"/>
        <v>1.5000000000000004</v>
      </c>
      <c r="B80" s="140"/>
      <c r="C80" s="143"/>
      <c r="D80" s="143"/>
      <c r="E80" s="143"/>
      <c r="F80" s="105"/>
      <c r="G80" s="184"/>
      <c r="H80" s="32" t="s">
        <v>247</v>
      </c>
      <c r="I80" s="13"/>
      <c r="J80" s="13"/>
      <c r="K80" s="415" t="str">
        <f t="shared" si="20"/>
        <v/>
      </c>
      <c r="L80" s="415" t="str">
        <f t="shared" si="21"/>
        <v/>
      </c>
      <c r="M80" s="415" t="str">
        <f t="shared" si="22"/>
        <v/>
      </c>
    </row>
    <row r="81" spans="1:13" s="23" customFormat="1" ht="34.5" hidden="1">
      <c r="A81" s="309">
        <v>2</v>
      </c>
      <c r="B81" s="187" t="s">
        <v>87</v>
      </c>
      <c r="C81" s="356">
        <f t="shared" ref="C81:E81" si="23">SUM(C82:C84)</f>
        <v>0</v>
      </c>
      <c r="D81" s="356">
        <f t="shared" si="23"/>
        <v>0</v>
      </c>
      <c r="E81" s="356">
        <f t="shared" si="23"/>
        <v>0</v>
      </c>
      <c r="F81" s="350">
        <f>SUM(F82:F84)</f>
        <v>0</v>
      </c>
      <c r="G81" s="184"/>
      <c r="H81" s="35"/>
      <c r="I81" s="28"/>
      <c r="J81" s="28"/>
      <c r="K81" s="415" t="str">
        <f t="shared" si="20"/>
        <v/>
      </c>
      <c r="L81" s="415" t="str">
        <f t="shared" si="21"/>
        <v/>
      </c>
      <c r="M81" s="415" t="str">
        <f t="shared" si="22"/>
        <v/>
      </c>
    </row>
    <row r="82" spans="1:13" s="321" customFormat="1" ht="16.5" hidden="1" customHeight="1">
      <c r="A82" s="355">
        <f>+A81+0.1</f>
        <v>2.1</v>
      </c>
      <c r="B82" s="315" t="s">
        <v>59</v>
      </c>
      <c r="C82" s="316"/>
      <c r="D82" s="316"/>
      <c r="E82" s="316"/>
      <c r="F82" s="317"/>
      <c r="G82" s="318"/>
      <c r="H82" s="319"/>
      <c r="I82" s="320"/>
      <c r="J82" s="320"/>
      <c r="K82" s="415" t="str">
        <f t="shared" si="20"/>
        <v/>
      </c>
      <c r="L82" s="415" t="str">
        <f t="shared" si="21"/>
        <v/>
      </c>
      <c r="M82" s="415" t="str">
        <f t="shared" si="22"/>
        <v/>
      </c>
    </row>
    <row r="83" spans="1:13" s="321" customFormat="1" ht="16.5" hidden="1" customHeight="1">
      <c r="A83" s="355">
        <f>+A82+0.1</f>
        <v>2.2000000000000002</v>
      </c>
      <c r="B83" s="315" t="s">
        <v>58</v>
      </c>
      <c r="C83" s="316"/>
      <c r="D83" s="316"/>
      <c r="E83" s="316"/>
      <c r="F83" s="317"/>
      <c r="G83" s="318"/>
      <c r="H83" s="319"/>
      <c r="I83" s="320"/>
      <c r="J83" s="320"/>
      <c r="K83" s="415" t="str">
        <f t="shared" si="20"/>
        <v/>
      </c>
      <c r="L83" s="415" t="str">
        <f t="shared" si="21"/>
        <v/>
      </c>
      <c r="M83" s="415" t="str">
        <f t="shared" si="22"/>
        <v/>
      </c>
    </row>
    <row r="84" spans="1:13" s="321" customFormat="1" ht="16.5" hidden="1" customHeight="1">
      <c r="A84" s="355">
        <f>+A83+0.1</f>
        <v>2.3000000000000003</v>
      </c>
      <c r="B84" s="315" t="s">
        <v>48</v>
      </c>
      <c r="C84" s="316"/>
      <c r="D84" s="316"/>
      <c r="E84" s="316"/>
      <c r="F84" s="317"/>
      <c r="G84" s="318"/>
      <c r="H84" s="319"/>
      <c r="I84" s="320"/>
      <c r="J84" s="320"/>
      <c r="K84" s="415" t="str">
        <f t="shared" si="20"/>
        <v/>
      </c>
      <c r="L84" s="415" t="str">
        <f t="shared" si="21"/>
        <v/>
      </c>
      <c r="M84" s="415" t="str">
        <f t="shared" si="22"/>
        <v/>
      </c>
    </row>
    <row r="85" spans="1:13" s="24" customFormat="1" ht="34.5" hidden="1">
      <c r="A85" s="12" t="s">
        <v>55</v>
      </c>
      <c r="B85" s="336" t="s">
        <v>141</v>
      </c>
      <c r="C85" s="349">
        <f t="shared" ref="C85:E85" si="24">SUM(C86:C87)</f>
        <v>0</v>
      </c>
      <c r="D85" s="349">
        <f t="shared" si="24"/>
        <v>0</v>
      </c>
      <c r="E85" s="349">
        <f t="shared" si="24"/>
        <v>0</v>
      </c>
      <c r="F85" s="349">
        <f>SUM(F86:F87)</f>
        <v>0</v>
      </c>
      <c r="G85" s="338"/>
      <c r="H85" s="36"/>
      <c r="I85" s="29"/>
      <c r="J85" s="29"/>
      <c r="K85" s="415" t="str">
        <f t="shared" si="20"/>
        <v/>
      </c>
      <c r="L85" s="415" t="str">
        <f t="shared" si="21"/>
        <v/>
      </c>
      <c r="M85" s="415" t="str">
        <f t="shared" si="22"/>
        <v/>
      </c>
    </row>
    <row r="86" spans="1:13" s="24" customFormat="1" ht="17.25" hidden="1">
      <c r="A86" s="311">
        <v>1</v>
      </c>
      <c r="B86" s="140" t="s">
        <v>14</v>
      </c>
      <c r="C86" s="143"/>
      <c r="D86" s="143"/>
      <c r="E86" s="143"/>
      <c r="F86" s="105"/>
      <c r="G86" s="184"/>
      <c r="H86" s="313">
        <f>+H11-F88</f>
        <v>-2075.4600000000037</v>
      </c>
      <c r="I86" s="29"/>
      <c r="J86" s="29"/>
      <c r="K86" s="415" t="str">
        <f t="shared" si="20"/>
        <v/>
      </c>
      <c r="L86" s="415" t="str">
        <f t="shared" si="21"/>
        <v/>
      </c>
      <c r="M86" s="415" t="str">
        <f t="shared" si="22"/>
        <v/>
      </c>
    </row>
    <row r="87" spans="1:13" s="24" customFormat="1" ht="17.25" hidden="1">
      <c r="A87" s="311">
        <v>2</v>
      </c>
      <c r="B87" s="140"/>
      <c r="C87" s="143"/>
      <c r="D87" s="143"/>
      <c r="E87" s="143"/>
      <c r="F87" s="105"/>
      <c r="G87" s="184"/>
      <c r="H87" s="51"/>
      <c r="I87" s="29"/>
      <c r="J87" s="29"/>
      <c r="K87" s="415" t="str">
        <f t="shared" si="20"/>
        <v/>
      </c>
      <c r="L87" s="415" t="str">
        <f t="shared" si="21"/>
        <v/>
      </c>
      <c r="M87" s="415" t="str">
        <f t="shared" si="22"/>
        <v/>
      </c>
    </row>
    <row r="88" spans="1:13" s="24" customFormat="1" ht="34.5">
      <c r="A88" s="335" t="s">
        <v>37</v>
      </c>
      <c r="B88" s="336" t="s">
        <v>38</v>
      </c>
      <c r="C88" s="349">
        <f>C12+C13-C30</f>
        <v>2158.5099999999766</v>
      </c>
      <c r="D88" s="349">
        <f>D12+D13-D30</f>
        <v>2631.0949999999793</v>
      </c>
      <c r="E88" s="349">
        <f>E12+E13-E30</f>
        <v>5001.529999999977</v>
      </c>
      <c r="F88" s="349">
        <f>F12+F13-F30</f>
        <v>7665.7599999999802</v>
      </c>
      <c r="G88" s="338"/>
      <c r="H88" s="441" t="s">
        <v>187</v>
      </c>
      <c r="I88" s="441"/>
      <c r="J88" s="109">
        <v>0</v>
      </c>
      <c r="K88" s="415" t="str">
        <f t="shared" si="20"/>
        <v/>
      </c>
      <c r="L88" s="415" t="str">
        <f t="shared" si="21"/>
        <v/>
      </c>
      <c r="M88" s="415" t="str">
        <f t="shared" si="22"/>
        <v/>
      </c>
    </row>
    <row r="89" spans="1:13" s="24" customFormat="1" ht="30" customHeight="1">
      <c r="A89" s="162"/>
      <c r="B89" s="340"/>
      <c r="C89" s="341"/>
      <c r="D89" s="341"/>
      <c r="E89" s="341"/>
      <c r="H89" s="36"/>
      <c r="I89" s="29"/>
      <c r="J89" s="29"/>
      <c r="K89" s="142" t="str">
        <f>IF((H89-F89)&lt;0, (0),"")</f>
        <v/>
      </c>
      <c r="L89" s="142" t="str">
        <f t="shared" ref="L89:M91" si="25">IF((I89-H89)&lt;0, (0),"")</f>
        <v/>
      </c>
      <c r="M89" s="142" t="str">
        <f t="shared" si="25"/>
        <v/>
      </c>
    </row>
    <row r="90" spans="1:13" s="5" customFormat="1" ht="31.5" hidden="1" customHeight="1">
      <c r="B90" s="342" t="s">
        <v>2</v>
      </c>
      <c r="C90" s="343"/>
      <c r="D90" s="343"/>
      <c r="E90" s="182" t="str">
        <f>+'Ekamut-caxs'!D73</f>
        <v>Ն.Սահակյան</v>
      </c>
      <c r="F90" s="182"/>
      <c r="G90" s="182"/>
      <c r="H90" s="58"/>
      <c r="I90" s="13"/>
      <c r="J90" s="13"/>
      <c r="K90" s="142" t="e">
        <f>IF((H90-E90)&lt;0, (0),"")</f>
        <v>#VALUE!</v>
      </c>
      <c r="L90" s="142" t="str">
        <f t="shared" si="25"/>
        <v/>
      </c>
      <c r="M90" s="142" t="str">
        <f t="shared" si="25"/>
        <v/>
      </c>
    </row>
    <row r="91" spans="1:13" s="2" customFormat="1" ht="17.25" hidden="1">
      <c r="A91" s="5"/>
      <c r="B91" s="16" t="s">
        <v>4</v>
      </c>
      <c r="C91" s="13"/>
      <c r="D91" s="13"/>
      <c r="E91" s="179" t="s">
        <v>91</v>
      </c>
      <c r="F91" s="179"/>
      <c r="G91" s="344"/>
      <c r="H91" s="345"/>
      <c r="I91" s="26"/>
      <c r="J91" s="26"/>
      <c r="K91" s="142"/>
      <c r="L91" s="142" t="str">
        <f t="shared" si="25"/>
        <v/>
      </c>
      <c r="M91" s="142" t="str">
        <f t="shared" si="25"/>
        <v/>
      </c>
    </row>
    <row r="92" spans="1:13" s="2" customFormat="1" ht="36.75" hidden="1" customHeight="1">
      <c r="B92" s="346" t="s">
        <v>6</v>
      </c>
      <c r="C92" s="29"/>
      <c r="D92" s="29"/>
      <c r="E92" s="182" t="str">
        <f>+'Ekamut-caxs'!D75</f>
        <v>Ա.Մնացականյան</v>
      </c>
      <c r="F92" s="182"/>
      <c r="G92" s="182"/>
      <c r="H92" s="24"/>
      <c r="I92" s="26"/>
      <c r="J92" s="26"/>
      <c r="K92" s="142"/>
      <c r="L92" s="142"/>
      <c r="M92" s="142"/>
    </row>
    <row r="93" spans="1:13" s="2" customFormat="1" ht="12" hidden="1" customHeight="1">
      <c r="B93" s="330"/>
      <c r="C93" s="26"/>
      <c r="D93" s="26"/>
      <c r="E93" s="179" t="s">
        <v>91</v>
      </c>
      <c r="F93" s="179"/>
      <c r="G93" s="344"/>
      <c r="H93" s="345"/>
      <c r="I93" s="26"/>
      <c r="J93" s="26"/>
      <c r="K93" s="142"/>
      <c r="L93" s="142"/>
      <c r="M93" s="142"/>
    </row>
    <row r="94" spans="1:13" s="2" customFormat="1" hidden="1">
      <c r="B94" s="330"/>
      <c r="C94" s="26" t="s">
        <v>178</v>
      </c>
      <c r="D94" s="26"/>
      <c r="E94" s="26"/>
      <c r="F94" s="25"/>
      <c r="G94" s="25"/>
      <c r="H94" s="25"/>
      <c r="I94" s="26"/>
      <c r="J94" s="26"/>
      <c r="K94" s="142"/>
      <c r="L94" s="142"/>
      <c r="M94" s="142"/>
    </row>
    <row r="95" spans="1:13" s="202" customFormat="1" ht="112.5" customHeight="1">
      <c r="B95" s="347" t="s">
        <v>208</v>
      </c>
      <c r="C95" s="439"/>
      <c r="D95" s="439"/>
      <c r="E95" s="439"/>
      <c r="G95" s="203" t="s">
        <v>222</v>
      </c>
    </row>
    <row r="96" spans="1:13">
      <c r="K96" s="142"/>
      <c r="L96" s="142"/>
      <c r="M96" s="142"/>
    </row>
    <row r="97" spans="11:13">
      <c r="K97" s="142"/>
      <c r="L97" s="142"/>
      <c r="M97" s="142"/>
    </row>
    <row r="98" spans="11:13">
      <c r="K98" s="142"/>
      <c r="L98" s="142"/>
      <c r="M98" s="142"/>
    </row>
    <row r="99" spans="11:13">
      <c r="K99" s="142"/>
      <c r="L99" s="142"/>
      <c r="M99" s="142"/>
    </row>
    <row r="100" spans="11:13" ht="17.25">
      <c r="K100" s="24"/>
      <c r="L100" s="24"/>
      <c r="M100" s="24"/>
    </row>
    <row r="101" spans="11:13" ht="17.25">
      <c r="K101" s="24"/>
      <c r="L101" s="24"/>
      <c r="M101" s="24"/>
    </row>
    <row r="102" spans="11:13" ht="17.25">
      <c r="K102" s="23"/>
      <c r="L102" s="23"/>
      <c r="M102" s="23"/>
    </row>
    <row r="103" spans="11:13" ht="17.25">
      <c r="K103" s="23"/>
      <c r="L103" s="23"/>
      <c r="M103" s="23"/>
    </row>
    <row r="104" spans="11:13" ht="17.25">
      <c r="K104" s="23"/>
      <c r="L104" s="23"/>
      <c r="M104" s="23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1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30" zoomScaleSheetLayoutView="100" workbookViewId="0">
      <selection activeCell="E90" sqref="E90"/>
    </sheetView>
  </sheetViews>
  <sheetFormatPr defaultColWidth="9.140625" defaultRowHeight="13.5"/>
  <cols>
    <col min="1" max="1" width="4.85546875" style="37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2" t="s">
        <v>52</v>
      </c>
      <c r="B1" s="442"/>
      <c r="C1" s="442"/>
      <c r="D1" s="442"/>
      <c r="E1" s="442"/>
      <c r="F1" s="442"/>
    </row>
    <row r="2" spans="1:9" s="7" customFormat="1" ht="20.25">
      <c r="A2" s="426" t="str">
        <f>+'Ekamut-caxs'!A7</f>
        <v xml:space="preserve">«Երևանի հ․73 մսուր-մանկապարտեզ» ՀՈԱԿ-ի </v>
      </c>
      <c r="B2" s="426"/>
      <c r="C2" s="426"/>
      <c r="D2" s="426"/>
      <c r="E2" s="426"/>
      <c r="F2" s="426"/>
      <c r="G2" s="4"/>
      <c r="H2" s="4"/>
    </row>
    <row r="3" spans="1:9" ht="41.25" customHeight="1">
      <c r="A3" s="445" t="s">
        <v>274</v>
      </c>
      <c r="B3" s="445"/>
      <c r="C3" s="445"/>
      <c r="D3" s="445"/>
      <c r="E3" s="445"/>
      <c r="F3" s="445"/>
      <c r="G3" s="8"/>
      <c r="H3" s="8"/>
      <c r="I3" s="8"/>
    </row>
    <row r="4" spans="1:9">
      <c r="F4" s="373" t="s">
        <v>0</v>
      </c>
    </row>
    <row r="5" spans="1:9" ht="80.25" customHeight="1">
      <c r="A5" s="374" t="s">
        <v>3</v>
      </c>
      <c r="B5" s="375" t="s">
        <v>30</v>
      </c>
      <c r="C5" s="101" t="s">
        <v>199</v>
      </c>
      <c r="D5" s="101" t="s">
        <v>200</v>
      </c>
      <c r="E5" s="375" t="s">
        <v>49</v>
      </c>
      <c r="F5" s="366" t="s">
        <v>201</v>
      </c>
      <c r="H5" s="161" t="s">
        <v>212</v>
      </c>
    </row>
    <row r="6" spans="1:9" s="7" customFormat="1" ht="17.25">
      <c r="A6" s="148" t="s">
        <v>7</v>
      </c>
      <c r="B6" s="376" t="s">
        <v>135</v>
      </c>
      <c r="C6" s="138">
        <f>SUM(C7:C8,C11,C14:C19,C22:C23)</f>
        <v>73562.400000000009</v>
      </c>
      <c r="D6" s="138">
        <f>SUM(D7:D8,D11,D14:D19,D22:D23)</f>
        <v>83146.66</v>
      </c>
      <c r="E6" s="138">
        <f t="shared" ref="E6:E64" si="0">D6-C6</f>
        <v>9584.2599999999948</v>
      </c>
      <c r="F6" s="138"/>
    </row>
    <row r="7" spans="1:9" s="18" customFormat="1" ht="17.25">
      <c r="A7" s="20">
        <v>1</v>
      </c>
      <c r="B7" s="140" t="str">
        <f>+'Ekamut-caxs'!B11</f>
        <v>Սուբսիդիայից</v>
      </c>
      <c r="C7" s="106">
        <v>65803.899999999994</v>
      </c>
      <c r="D7" s="106">
        <f>+'Ekamut-caxs'!D11</f>
        <v>78365.8</v>
      </c>
      <c r="E7" s="106">
        <f t="shared" si="0"/>
        <v>12561.900000000009</v>
      </c>
      <c r="F7" s="106"/>
    </row>
    <row r="8" spans="1:9" s="18" customFormat="1" ht="17.25">
      <c r="A8" s="20">
        <f>+A7+1</f>
        <v>2</v>
      </c>
      <c r="B8" s="140" t="str">
        <f>+'Ekamut-caxs'!B12</f>
        <v>Այլ նպաստներ բյուջեից, որից՝</v>
      </c>
      <c r="C8" s="106">
        <f>SUM(C9:C10)</f>
        <v>48</v>
      </c>
      <c r="D8" s="106">
        <f>SUM(D9:D10)</f>
        <v>72</v>
      </c>
      <c r="E8" s="106">
        <f t="shared" si="0"/>
        <v>24</v>
      </c>
      <c r="F8" s="106"/>
    </row>
    <row r="9" spans="1:9" s="391" customFormat="1" ht="17.25">
      <c r="A9" s="388">
        <f>+A8+0.1</f>
        <v>2.1</v>
      </c>
      <c r="B9" s="389" t="str">
        <f>+'Ekamut-caxs'!B13</f>
        <v>վերապատրաստման գծով</v>
      </c>
      <c r="C9" s="385">
        <v>48</v>
      </c>
      <c r="D9" s="385">
        <f>+'Ekamut-caxs'!D13</f>
        <v>72</v>
      </c>
      <c r="E9" s="390">
        <f t="shared" si="0"/>
        <v>24</v>
      </c>
      <c r="F9" s="385"/>
    </row>
    <row r="10" spans="1:9" s="391" customFormat="1" ht="17.25" hidden="1">
      <c r="A10" s="388">
        <f>+A9+0.1</f>
        <v>2.2000000000000002</v>
      </c>
      <c r="B10" s="389" t="str">
        <f>+'Ekamut-caxs'!B14</f>
        <v>կամավոր ատեստավորման գծով</v>
      </c>
      <c r="C10" s="385"/>
      <c r="D10" s="385">
        <f>+'Ekamut-caxs'!D14</f>
        <v>0</v>
      </c>
      <c r="E10" s="390">
        <f t="shared" si="0"/>
        <v>0</v>
      </c>
      <c r="F10" s="385"/>
    </row>
    <row r="11" spans="1:9" s="18" customFormat="1" ht="17.25">
      <c r="A11" s="20">
        <f>+A8+1</f>
        <v>3</v>
      </c>
      <c r="B11" s="140" t="str">
        <f>+'Ekamut-caxs'!B15</f>
        <v>Դրամաշնորհներ բյուջեից, որից՝</v>
      </c>
      <c r="C11" s="106">
        <f>SUM(C12:C13)</f>
        <v>6447.5999999999995</v>
      </c>
      <c r="D11" s="106">
        <f>SUM(D12:D13)</f>
        <v>3198.06</v>
      </c>
      <c r="E11" s="106">
        <f t="shared" si="0"/>
        <v>-3249.5399999999995</v>
      </c>
      <c r="F11" s="106"/>
    </row>
    <row r="12" spans="1:9" s="391" customFormat="1" ht="27">
      <c r="A12" s="388">
        <f>+A9+1</f>
        <v>3.1</v>
      </c>
      <c r="B12" s="389" t="str">
        <f>+'Ekamut-caxs'!B16</f>
        <v>կրթության առանձնահատուկ պայմանների կարիք ունեցող երեխաների գծով</v>
      </c>
      <c r="C12" s="385">
        <v>4303.3999999999996</v>
      </c>
      <c r="D12" s="385">
        <f>+'Ekamut-caxs'!D16</f>
        <v>1056.5</v>
      </c>
      <c r="E12" s="390">
        <f t="shared" si="0"/>
        <v>-3246.8999999999996</v>
      </c>
      <c r="F12" s="385"/>
    </row>
    <row r="13" spans="1:9" s="391" customFormat="1" ht="17.25">
      <c r="A13" s="388">
        <f>+A10+1</f>
        <v>3.2</v>
      </c>
      <c r="B13" s="389" t="str">
        <f>+'Ekamut-caxs'!B17</f>
        <v>զինծառայողների երեխաների գծով</v>
      </c>
      <c r="C13" s="385">
        <v>2144.1999999999998</v>
      </c>
      <c r="D13" s="385">
        <f>+'Ekamut-caxs'!D17</f>
        <v>2141.56</v>
      </c>
      <c r="E13" s="390">
        <f t="shared" si="0"/>
        <v>-2.6399999999998727</v>
      </c>
      <c r="F13" s="385"/>
    </row>
    <row r="14" spans="1:9" s="18" customFormat="1" ht="17.25">
      <c r="A14" s="20">
        <f>+A11+1</f>
        <v>4</v>
      </c>
      <c r="B14" s="140" t="str">
        <f>+'Ekamut-caxs'!B19</f>
        <v>Վճարովի ծառայություններից /երկաօրյա խմբի վճար/</v>
      </c>
      <c r="C14" s="106"/>
      <c r="D14" s="106">
        <f>+'Ekamut-caxs'!D19</f>
        <v>360</v>
      </c>
      <c r="E14" s="106">
        <f t="shared" si="0"/>
        <v>360</v>
      </c>
      <c r="F14" s="102"/>
    </row>
    <row r="15" spans="1:9" s="18" customFormat="1" ht="17.25">
      <c r="A15" s="20">
        <f t="shared" ref="A15:A23" si="1">+A14+1</f>
        <v>5</v>
      </c>
      <c r="B15" s="140" t="s">
        <v>287</v>
      </c>
      <c r="C15" s="107">
        <v>90</v>
      </c>
      <c r="D15" s="106">
        <f>+'Ekamut-caxs'!D20</f>
        <v>0</v>
      </c>
      <c r="E15" s="106">
        <f t="shared" si="0"/>
        <v>-90</v>
      </c>
      <c r="F15" s="106"/>
    </row>
    <row r="16" spans="1:9" s="18" customFormat="1" ht="17.25" hidden="1">
      <c r="A16" s="20">
        <f t="shared" si="1"/>
        <v>6</v>
      </c>
      <c r="B16" s="140" t="str">
        <f>+'Ekamut-caxs'!B21</f>
        <v>Ֆինանսական օգնությունից (օգնիր մանկապարտեզիդ)</v>
      </c>
      <c r="C16" s="107"/>
      <c r="D16" s="106">
        <f>+'Ekamut-caxs'!D21</f>
        <v>0</v>
      </c>
      <c r="E16" s="106">
        <f t="shared" si="0"/>
        <v>0</v>
      </c>
      <c r="F16" s="106"/>
    </row>
    <row r="17" spans="1:7" s="18" customFormat="1" ht="17.25" hidden="1">
      <c r="A17" s="20">
        <f t="shared" si="1"/>
        <v>7</v>
      </c>
      <c r="B17" s="140" t="str">
        <f>+'Ekamut-caxs'!B22</f>
        <v>Ֆինանսական օգնությունից</v>
      </c>
      <c r="C17" s="107"/>
      <c r="D17" s="106">
        <f>+'Ekamut-caxs'!D22</f>
        <v>0</v>
      </c>
      <c r="E17" s="106">
        <f t="shared" si="0"/>
        <v>0</v>
      </c>
      <c r="F17" s="106"/>
    </row>
    <row r="18" spans="1:7" s="18" customFormat="1" ht="17.25" hidden="1">
      <c r="A18" s="20">
        <f t="shared" si="1"/>
        <v>8</v>
      </c>
      <c r="B18" s="140" t="str">
        <f>+'Ekamut-caxs'!B23</f>
        <v>Չփոխանակվող գործարքներից (դրամաշնորհից)</v>
      </c>
      <c r="C18" s="107"/>
      <c r="D18" s="106">
        <f>+'Ekamut-caxs'!D23</f>
        <v>0</v>
      </c>
      <c r="E18" s="106">
        <f t="shared" si="0"/>
        <v>0</v>
      </c>
      <c r="F18" s="106"/>
    </row>
    <row r="19" spans="1:7" s="18" customFormat="1" ht="17.25">
      <c r="A19" s="20">
        <v>6</v>
      </c>
      <c r="B19" s="140" t="str">
        <f>+'Ekamut-caxs'!B24</f>
        <v xml:space="preserve">Պայմանով ստացված ակտիվներից, այդ թվում՝  </v>
      </c>
      <c r="C19" s="107">
        <f>SUM(C20:C21)</f>
        <v>1135.5999999999999</v>
      </c>
      <c r="D19" s="107">
        <f>SUM(D20:D21)</f>
        <v>1110.8</v>
      </c>
      <c r="E19" s="106">
        <f t="shared" si="0"/>
        <v>-24.799999999999955</v>
      </c>
      <c r="F19" s="102"/>
    </row>
    <row r="20" spans="1:7" s="391" customFormat="1" ht="17.25">
      <c r="A20" s="388">
        <f>+A19+0.1</f>
        <v>6.1</v>
      </c>
      <c r="B20" s="389" t="str">
        <f>+'Ekamut-caxs'!B25</f>
        <v xml:space="preserve">ոչ ընթացիկ </v>
      </c>
      <c r="C20" s="385">
        <v>1135.5999999999999</v>
      </c>
      <c r="D20" s="385">
        <f>+'Ekamut-caxs'!D25</f>
        <v>1110.8</v>
      </c>
      <c r="E20" s="390">
        <f t="shared" si="0"/>
        <v>-24.799999999999955</v>
      </c>
      <c r="F20" s="385"/>
    </row>
    <row r="21" spans="1:7" s="391" customFormat="1" ht="17.25" hidden="1">
      <c r="A21" s="388">
        <f>+A20+0.1</f>
        <v>6.1999999999999993</v>
      </c>
      <c r="B21" s="389" t="str">
        <f>+'Ekamut-caxs'!B26</f>
        <v xml:space="preserve">ընթացիկ </v>
      </c>
      <c r="C21" s="385"/>
      <c r="D21" s="385">
        <f>+'Ekamut-caxs'!D26</f>
        <v>0</v>
      </c>
      <c r="E21" s="390">
        <f t="shared" si="0"/>
        <v>0</v>
      </c>
      <c r="F21" s="385"/>
    </row>
    <row r="22" spans="1:7" s="18" customFormat="1" ht="17.25">
      <c r="A22" s="20">
        <v>7</v>
      </c>
      <c r="B22" s="140" t="str">
        <f>+'Ekamut-caxs'!B27</f>
        <v>Բանկի տոկոսից</v>
      </c>
      <c r="C22" s="107">
        <v>22.2</v>
      </c>
      <c r="D22" s="106">
        <f>+'Ekamut-caxs'!D27</f>
        <v>25</v>
      </c>
      <c r="E22" s="106">
        <f t="shared" si="0"/>
        <v>2.8000000000000007</v>
      </c>
      <c r="F22" s="102"/>
    </row>
    <row r="23" spans="1:7" s="18" customFormat="1" ht="17.25">
      <c r="A23" s="20">
        <f t="shared" si="1"/>
        <v>8</v>
      </c>
      <c r="B23" s="140" t="str">
        <f>+'Ekamut-caxs'!B18</f>
        <v>Սուբսիդիա ջրամատակարարման գծով</v>
      </c>
      <c r="C23" s="107">
        <v>15.1</v>
      </c>
      <c r="D23" s="106">
        <f>+'Ekamut-caxs'!D18</f>
        <v>15</v>
      </c>
      <c r="E23" s="106">
        <f>D23-C23</f>
        <v>-9.9999999999999645E-2</v>
      </c>
      <c r="F23" s="106"/>
      <c r="G23" s="31" t="s">
        <v>281</v>
      </c>
    </row>
    <row r="24" spans="1:7" s="7" customFormat="1" ht="17.25">
      <c r="A24" s="148" t="s">
        <v>10</v>
      </c>
      <c r="B24" s="376" t="s">
        <v>136</v>
      </c>
      <c r="C24" s="377">
        <f>SUM(C25,C28:C34,C38:C60,C62:C63)</f>
        <v>73562.400000000023</v>
      </c>
      <c r="D24" s="377">
        <f>SUM(D25,D28:D34,D38:D60,D62:D63)</f>
        <v>83146.699999999983</v>
      </c>
      <c r="E24" s="138">
        <f t="shared" si="0"/>
        <v>9584.2999999999593</v>
      </c>
      <c r="F24" s="138"/>
    </row>
    <row r="25" spans="1:7" s="18" customFormat="1" ht="17.25">
      <c r="A25" s="20">
        <v>1</v>
      </c>
      <c r="B25" s="140" t="str">
        <f>+'Ekamut-caxs'!B32</f>
        <v>Աշխատավարձի գծով, որից՝</v>
      </c>
      <c r="C25" s="107">
        <v>55132.800000000003</v>
      </c>
      <c r="D25" s="107">
        <f>+'Ekamut-caxs'!D32</f>
        <v>57972.2</v>
      </c>
      <c r="E25" s="106">
        <f t="shared" si="0"/>
        <v>2839.3999999999942</v>
      </c>
      <c r="F25" s="102"/>
    </row>
    <row r="26" spans="1:7" s="391" customFormat="1" ht="17.25">
      <c r="A26" s="388">
        <v>1.1000000000000001</v>
      </c>
      <c r="B26" s="389" t="str">
        <f>+'Ekamut-caxs'!B33</f>
        <v>վճարովի ծառայության գծով</v>
      </c>
      <c r="C26" s="385">
        <v>84</v>
      </c>
      <c r="D26" s="385">
        <f>+'Ekamut-caxs'!D33</f>
        <v>360</v>
      </c>
      <c r="E26" s="390">
        <f>D26-C26</f>
        <v>276</v>
      </c>
      <c r="F26" s="385"/>
    </row>
    <row r="27" spans="1:7" s="391" customFormat="1" ht="17.25">
      <c r="A27" s="388">
        <v>1.2</v>
      </c>
      <c r="B27" s="389" t="s">
        <v>257</v>
      </c>
      <c r="C27" s="385">
        <v>3711.5</v>
      </c>
      <c r="D27" s="385">
        <f>+'Ekamut-caxs'!D34</f>
        <v>0</v>
      </c>
      <c r="E27" s="390">
        <f>D27-C27</f>
        <v>-3711.5</v>
      </c>
      <c r="F27" s="385"/>
    </row>
    <row r="28" spans="1:7" s="18" customFormat="1" ht="17.25">
      <c r="A28" s="20">
        <f>+A25+1</f>
        <v>2</v>
      </c>
      <c r="B28" s="140" t="str">
        <f>+'Ekamut-caxs'!B35</f>
        <v>Սննդի գծով</v>
      </c>
      <c r="C28" s="107">
        <v>11269</v>
      </c>
      <c r="D28" s="107">
        <f>+'Ekamut-caxs'!D35</f>
        <v>14515.2</v>
      </c>
      <c r="E28" s="106">
        <f t="shared" si="0"/>
        <v>3246.2000000000007</v>
      </c>
      <c r="F28" s="199"/>
    </row>
    <row r="29" spans="1:7" s="18" customFormat="1" ht="17.25">
      <c r="A29" s="20">
        <f>+A28+1</f>
        <v>3</v>
      </c>
      <c r="B29" s="140" t="str">
        <f>+'Ekamut-caxs'!B36</f>
        <v>Ջեռուցման գծով</v>
      </c>
      <c r="C29" s="107">
        <v>2263.6</v>
      </c>
      <c r="D29" s="107">
        <f>+'Ekamut-caxs'!D36</f>
        <v>2333</v>
      </c>
      <c r="E29" s="106">
        <f t="shared" si="0"/>
        <v>69.400000000000091</v>
      </c>
      <c r="F29" s="102"/>
    </row>
    <row r="30" spans="1:7" s="18" customFormat="1" ht="17.25">
      <c r="A30" s="20">
        <f t="shared" ref="A30:A34" si="2">+A29+1</f>
        <v>4</v>
      </c>
      <c r="B30" s="140" t="str">
        <f>+'Ekamut-caxs'!B37</f>
        <v>Էլեկտրաէներգիայի գծով</v>
      </c>
      <c r="C30" s="107">
        <v>1291.0999999999999</v>
      </c>
      <c r="D30" s="107">
        <f>+'Ekamut-caxs'!D37</f>
        <v>1303.9000000000001</v>
      </c>
      <c r="E30" s="106">
        <f t="shared" si="0"/>
        <v>12.800000000000182</v>
      </c>
      <c r="F30" s="102"/>
    </row>
    <row r="31" spans="1:7" s="18" customFormat="1" ht="17.25">
      <c r="A31" s="20">
        <f t="shared" si="2"/>
        <v>5</v>
      </c>
      <c r="B31" s="140" t="str">
        <f>+'Ekamut-caxs'!B38</f>
        <v>Ջրմուղ-կոյուղու գծով</v>
      </c>
      <c r="C31" s="107">
        <v>556.4</v>
      </c>
      <c r="D31" s="107">
        <f>+'Ekamut-caxs'!D38</f>
        <v>556.20000000000005</v>
      </c>
      <c r="E31" s="106">
        <f t="shared" si="0"/>
        <v>-0.19999999999993179</v>
      </c>
      <c r="F31" s="102"/>
      <c r="G31" s="59"/>
    </row>
    <row r="32" spans="1:7" s="18" customFormat="1" ht="17.25">
      <c r="A32" s="20">
        <f t="shared" si="2"/>
        <v>6</v>
      </c>
      <c r="B32" s="140" t="str">
        <f>+'Ekamut-caxs'!B39</f>
        <v>Աղբահանության գծով</v>
      </c>
      <c r="C32" s="107">
        <v>56.4</v>
      </c>
      <c r="D32" s="107">
        <f>+'Ekamut-caxs'!D39</f>
        <v>56.4</v>
      </c>
      <c r="E32" s="106">
        <f t="shared" si="0"/>
        <v>0</v>
      </c>
      <c r="F32" s="102"/>
    </row>
    <row r="33" spans="1:7" s="18" customFormat="1" ht="17.25">
      <c r="A33" s="20">
        <f t="shared" si="2"/>
        <v>7</v>
      </c>
      <c r="B33" s="140" t="str">
        <f>+'Ekamut-caxs'!B40</f>
        <v>Ախտաբանության գծով</v>
      </c>
      <c r="C33" s="107">
        <v>51</v>
      </c>
      <c r="D33" s="107">
        <f>+'Ekamut-caxs'!D40</f>
        <v>51</v>
      </c>
      <c r="E33" s="106">
        <f t="shared" si="0"/>
        <v>0</v>
      </c>
      <c r="F33" s="102"/>
    </row>
    <row r="34" spans="1:7" s="18" customFormat="1" ht="17.25">
      <c r="A34" s="20">
        <f t="shared" si="2"/>
        <v>8</v>
      </c>
      <c r="B34" s="140" t="str">
        <f>+'Ekamut-caxs'!B41</f>
        <v>Կապի գծով, այդ թվում`</v>
      </c>
      <c r="C34" s="107">
        <f>SUM(C35:C37)</f>
        <v>117.7</v>
      </c>
      <c r="D34" s="107">
        <f>SUM(D35:D37)</f>
        <v>119</v>
      </c>
      <c r="E34" s="106">
        <f t="shared" si="0"/>
        <v>1.2999999999999972</v>
      </c>
      <c r="F34" s="102"/>
    </row>
    <row r="35" spans="1:7" s="391" customFormat="1" ht="17.25">
      <c r="A35" s="388">
        <v>8.1</v>
      </c>
      <c r="B35" s="389" t="str">
        <f>+'Ekamut-caxs'!B42</f>
        <v>բաժանորդային վճար</v>
      </c>
      <c r="C35" s="385">
        <v>57.6</v>
      </c>
      <c r="D35" s="385">
        <f>+'Ekamut-caxs'!D42</f>
        <v>57.6</v>
      </c>
      <c r="E35" s="390">
        <f t="shared" si="0"/>
        <v>0</v>
      </c>
      <c r="F35" s="385"/>
    </row>
    <row r="36" spans="1:7" s="391" customFormat="1" ht="17.25">
      <c r="A36" s="388">
        <v>8.1999999999999993</v>
      </c>
      <c r="B36" s="389" t="str">
        <f>+'Ekamut-caxs'!B43</f>
        <v>րոպեավճար</v>
      </c>
      <c r="C36" s="385">
        <v>0.1</v>
      </c>
      <c r="D36" s="385">
        <f>+'Ekamut-caxs'!D43</f>
        <v>1.4</v>
      </c>
      <c r="E36" s="390">
        <f t="shared" si="0"/>
        <v>1.2999999999999998</v>
      </c>
      <c r="F36" s="385"/>
    </row>
    <row r="37" spans="1:7" s="391" customFormat="1" ht="17.25">
      <c r="A37" s="388">
        <v>8.3000000000000007</v>
      </c>
      <c r="B37" s="389" t="str">
        <f>+'Ekamut-caxs'!B44</f>
        <v>ինտերնետ կապ</v>
      </c>
      <c r="C37" s="385">
        <v>60</v>
      </c>
      <c r="D37" s="385">
        <f>+'Ekamut-caxs'!D44</f>
        <v>60</v>
      </c>
      <c r="E37" s="390">
        <f t="shared" si="0"/>
        <v>0</v>
      </c>
      <c r="F37" s="385"/>
    </row>
    <row r="38" spans="1:7" s="18" customFormat="1" ht="17.25" hidden="1">
      <c r="A38" s="20">
        <f>+A34+1</f>
        <v>9</v>
      </c>
      <c r="B38" s="140" t="str">
        <f>+'Ekamut-caxs'!B45</f>
        <v>Բանկային ծառայության գծով</v>
      </c>
      <c r="C38" s="107"/>
      <c r="D38" s="107">
        <f>+'Ekamut-caxs'!D45</f>
        <v>0</v>
      </c>
      <c r="E38" s="106">
        <f t="shared" si="0"/>
        <v>0</v>
      </c>
      <c r="F38" s="102"/>
    </row>
    <row r="39" spans="1:7" s="18" customFormat="1" ht="17.25">
      <c r="A39" s="20">
        <v>9</v>
      </c>
      <c r="B39" s="140" t="str">
        <f>+'Ekamut-caxs'!B46</f>
        <v>Տնտեսական ապրանքների գծով</v>
      </c>
      <c r="C39" s="107">
        <v>347.6</v>
      </c>
      <c r="D39" s="107">
        <f>+'Ekamut-caxs'!D46</f>
        <v>735</v>
      </c>
      <c r="E39" s="106">
        <f t="shared" si="0"/>
        <v>387.4</v>
      </c>
      <c r="F39" s="102"/>
      <c r="G39" s="5"/>
    </row>
    <row r="40" spans="1:7" s="18" customFormat="1" ht="17.25">
      <c r="A40" s="20">
        <f t="shared" ref="A40:A60" si="3">+A39+1</f>
        <v>10</v>
      </c>
      <c r="B40" s="140" t="str">
        <f>+'Ekamut-caxs'!B47</f>
        <v>Գրասենյակային ապրանքների գծով</v>
      </c>
      <c r="C40" s="107">
        <v>113.8</v>
      </c>
      <c r="D40" s="107">
        <f>+'Ekamut-caxs'!D47</f>
        <v>139.5</v>
      </c>
      <c r="E40" s="106">
        <f t="shared" si="0"/>
        <v>25.700000000000003</v>
      </c>
      <c r="F40" s="102"/>
    </row>
    <row r="41" spans="1:7" s="18" customFormat="1" ht="17.25">
      <c r="A41" s="20">
        <f t="shared" si="3"/>
        <v>11</v>
      </c>
      <c r="B41" s="140" t="str">
        <f>+'Ekamut-caxs'!B48</f>
        <v>Փոքրարժեք կամ արագամաշ առարկաների գծով</v>
      </c>
      <c r="C41" s="107">
        <v>717.3</v>
      </c>
      <c r="D41" s="107">
        <f>+'Ekamut-caxs'!D48</f>
        <v>800</v>
      </c>
      <c r="E41" s="106">
        <f t="shared" si="0"/>
        <v>82.700000000000045</v>
      </c>
      <c r="F41" s="102"/>
    </row>
    <row r="42" spans="1:7" s="18" customFormat="1" ht="17.25">
      <c r="A42" s="20">
        <f t="shared" si="3"/>
        <v>12</v>
      </c>
      <c r="B42" s="140" t="str">
        <f>+'Ekamut-caxs'!B49</f>
        <v>Ուսումնական նյութերի գծով</v>
      </c>
      <c r="C42" s="107"/>
      <c r="D42" s="107">
        <f>+'Ekamut-caxs'!D49</f>
        <v>194</v>
      </c>
      <c r="E42" s="106">
        <f t="shared" si="0"/>
        <v>194</v>
      </c>
      <c r="F42" s="102"/>
    </row>
    <row r="43" spans="1:7" s="18" customFormat="1" ht="17.25">
      <c r="A43" s="20">
        <f t="shared" si="3"/>
        <v>13</v>
      </c>
      <c r="B43" s="140" t="str">
        <f>+'Ekamut-caxs'!B50</f>
        <v>Դեղորայքի գծով</v>
      </c>
      <c r="C43" s="107"/>
      <c r="D43" s="107">
        <f>+'Ekamut-caxs'!D50</f>
        <v>50</v>
      </c>
      <c r="E43" s="106">
        <f>D43-C43</f>
        <v>50</v>
      </c>
      <c r="F43" s="102"/>
    </row>
    <row r="44" spans="1:7" s="18" customFormat="1" ht="17.25">
      <c r="A44" s="20">
        <f t="shared" si="3"/>
        <v>14</v>
      </c>
      <c r="B44" s="140" t="str">
        <f>+'Ekamut-caxs'!B51</f>
        <v>Բուժ.ծառայության գծով</v>
      </c>
      <c r="C44" s="107">
        <v>95</v>
      </c>
      <c r="D44" s="107">
        <f>+'Ekamut-caxs'!D51</f>
        <v>110</v>
      </c>
      <c r="E44" s="106">
        <f t="shared" si="0"/>
        <v>15</v>
      </c>
      <c r="F44" s="102"/>
    </row>
    <row r="45" spans="1:7" s="18" customFormat="1" ht="17.25">
      <c r="A45" s="20">
        <f t="shared" si="3"/>
        <v>15</v>
      </c>
      <c r="B45" s="140" t="str">
        <f>+'Ekamut-caxs'!B52</f>
        <v>Ընթացիկ վերանորոգման գծով</v>
      </c>
      <c r="C45" s="106">
        <v>129.6</v>
      </c>
      <c r="D45" s="107">
        <f>+'Ekamut-caxs'!D52</f>
        <v>200</v>
      </c>
      <c r="E45" s="106">
        <f t="shared" si="0"/>
        <v>70.400000000000006</v>
      </c>
      <c r="F45" s="102"/>
    </row>
    <row r="46" spans="1:7" s="18" customFormat="1" ht="17.25">
      <c r="A46" s="20">
        <f t="shared" si="3"/>
        <v>16</v>
      </c>
      <c r="B46" s="140" t="str">
        <f>+'Ekamut-caxs'!B53</f>
        <v>Ջեռուցման համակարգի սպասարկման գծով</v>
      </c>
      <c r="C46" s="106">
        <v>89.1</v>
      </c>
      <c r="D46" s="107">
        <f>+'Ekamut-caxs'!D53</f>
        <v>289.10000000000002</v>
      </c>
      <c r="E46" s="106">
        <f>D46-C46</f>
        <v>200.00000000000003</v>
      </c>
      <c r="F46" s="102"/>
    </row>
    <row r="47" spans="1:7" s="18" customFormat="1" ht="18" customHeight="1">
      <c r="A47" s="20">
        <f t="shared" si="3"/>
        <v>17</v>
      </c>
      <c r="B47" s="140" t="str">
        <f>+'Ekamut-caxs'!B54</f>
        <v>Կաթսայատան սպասարկման գծով</v>
      </c>
      <c r="C47" s="106"/>
      <c r="D47" s="107">
        <f>+'Ekamut-caxs'!D54</f>
        <v>0</v>
      </c>
      <c r="E47" s="106">
        <f>D47-C47</f>
        <v>0</v>
      </c>
      <c r="F47" s="106"/>
    </row>
    <row r="48" spans="1:7" s="18" customFormat="1" ht="17.25" hidden="1" customHeight="1">
      <c r="A48" s="20">
        <f t="shared" si="3"/>
        <v>18</v>
      </c>
      <c r="B48" s="140" t="str">
        <f>+'Ekamut-caxs'!B55</f>
        <v>Սպասարկման և կոմունալ համավճարների գծով</v>
      </c>
      <c r="C48" s="106"/>
      <c r="D48" s="107">
        <f>+'Ekamut-caxs'!D55</f>
        <v>0</v>
      </c>
      <c r="E48" s="106">
        <f>D48-C48</f>
        <v>0</v>
      </c>
      <c r="F48" s="106"/>
    </row>
    <row r="49" spans="1:7" s="18" customFormat="1" ht="17.25">
      <c r="A49" s="20">
        <v>18</v>
      </c>
      <c r="B49" s="140" t="str">
        <f>+'Ekamut-caxs'!B56</f>
        <v>Գնումների համակարգողի ծառայության գծով</v>
      </c>
      <c r="C49" s="107">
        <v>35</v>
      </c>
      <c r="D49" s="107">
        <f>+'Ekamut-caxs'!D56</f>
        <v>56</v>
      </c>
      <c r="E49" s="106">
        <f t="shared" si="0"/>
        <v>21</v>
      </c>
      <c r="F49" s="102"/>
    </row>
    <row r="50" spans="1:7" s="18" customFormat="1" ht="17.25" hidden="1">
      <c r="A50" s="20">
        <f t="shared" si="3"/>
        <v>19</v>
      </c>
      <c r="B50" s="140" t="str">
        <f>+'Ekamut-caxs'!B57</f>
        <v>Համակարգիչների տեխնիկական սպասարկման գծով</v>
      </c>
      <c r="C50" s="107"/>
      <c r="D50" s="107">
        <f>+'Ekamut-caxs'!D57</f>
        <v>0</v>
      </c>
      <c r="E50" s="106">
        <f t="shared" si="0"/>
        <v>0</v>
      </c>
      <c r="F50" s="102"/>
    </row>
    <row r="51" spans="1:7" s="18" customFormat="1" ht="17.25">
      <c r="A51" s="20">
        <v>19</v>
      </c>
      <c r="B51" s="140" t="str">
        <f>+'Ekamut-caxs'!B58</f>
        <v>Համակարգչային ծրագրի և կայքի սպասարկման գծով</v>
      </c>
      <c r="C51" s="106">
        <v>107</v>
      </c>
      <c r="D51" s="107">
        <f>+'Ekamut-caxs'!D58</f>
        <v>122</v>
      </c>
      <c r="E51" s="106">
        <f t="shared" si="0"/>
        <v>15</v>
      </c>
      <c r="F51" s="102"/>
      <c r="G51" s="5"/>
    </row>
    <row r="52" spans="1:7" s="18" customFormat="1" ht="17.25">
      <c r="A52" s="20">
        <f t="shared" si="3"/>
        <v>20</v>
      </c>
      <c r="B52" s="140" t="str">
        <f>+'Ekamut-caxs'!B59</f>
        <v>էլ․ստորագրության գծով</v>
      </c>
      <c r="C52" s="106">
        <v>3</v>
      </c>
      <c r="D52" s="107">
        <f>+'Ekamut-caxs'!D59</f>
        <v>6</v>
      </c>
      <c r="E52" s="106">
        <f t="shared" ref="E52:E63" si="4">D52-C52</f>
        <v>3</v>
      </c>
      <c r="F52" s="106"/>
    </row>
    <row r="53" spans="1:7" s="18" customFormat="1" ht="17.25">
      <c r="A53" s="20">
        <f t="shared" si="3"/>
        <v>21</v>
      </c>
      <c r="B53" s="140" t="str">
        <f>+'Ekamut-caxs'!B60</f>
        <v>Հայտարարության գծով</v>
      </c>
      <c r="C53" s="106">
        <v>3.4</v>
      </c>
      <c r="D53" s="107">
        <f>+'Ekamut-caxs'!D60</f>
        <v>0</v>
      </c>
      <c r="E53" s="106">
        <f t="shared" si="4"/>
        <v>-3.4</v>
      </c>
      <c r="F53" s="102"/>
    </row>
    <row r="54" spans="1:7" s="18" customFormat="1" ht="17.25" hidden="1">
      <c r="A54" s="20">
        <f t="shared" si="3"/>
        <v>22</v>
      </c>
      <c r="B54" s="140" t="str">
        <f>+'Ekamut-caxs'!B61</f>
        <v>Բաժանորդագրության գծով</v>
      </c>
      <c r="C54" s="106"/>
      <c r="D54" s="107">
        <f>+'Ekamut-caxs'!D61</f>
        <v>0</v>
      </c>
      <c r="E54" s="106">
        <f t="shared" si="4"/>
        <v>0</v>
      </c>
      <c r="F54" s="106"/>
    </row>
    <row r="55" spans="1:7" s="18" customFormat="1" ht="17.25">
      <c r="A55" s="20">
        <v>22</v>
      </c>
      <c r="B55" s="140" t="str">
        <f>+'Ekamut-caxs'!B62</f>
        <v>Վերապատրաստման գծով</v>
      </c>
      <c r="C55" s="106">
        <v>48</v>
      </c>
      <c r="D55" s="107">
        <f>+'Ekamut-caxs'!D62</f>
        <v>72</v>
      </c>
      <c r="E55" s="106">
        <f t="shared" si="4"/>
        <v>24</v>
      </c>
      <c r="F55" s="106"/>
    </row>
    <row r="56" spans="1:7" s="18" customFormat="1" ht="17.25">
      <c r="A56" s="20">
        <f t="shared" si="3"/>
        <v>23</v>
      </c>
      <c r="B56" s="7" t="s">
        <v>262</v>
      </c>
      <c r="C56" s="106"/>
      <c r="D56" s="107">
        <f>+'Ekamut-caxs'!D63</f>
        <v>100</v>
      </c>
      <c r="E56" s="106">
        <f t="shared" si="4"/>
        <v>100</v>
      </c>
      <c r="F56" s="106"/>
    </row>
    <row r="57" spans="1:7" s="18" customFormat="1" ht="17.25" hidden="1">
      <c r="A57" s="20">
        <f t="shared" si="3"/>
        <v>24</v>
      </c>
      <c r="B57" s="140" t="s">
        <v>259</v>
      </c>
      <c r="C57" s="106"/>
      <c r="D57" s="107">
        <f>+'Ekamut-caxs'!D64</f>
        <v>0</v>
      </c>
      <c r="E57" s="106">
        <f t="shared" si="4"/>
        <v>0</v>
      </c>
      <c r="F57" s="106"/>
    </row>
    <row r="58" spans="1:7" s="18" customFormat="1" ht="17.25">
      <c r="A58" s="20">
        <v>23</v>
      </c>
      <c r="B58" s="140" t="str">
        <f>+'Ekamut-caxs'!B65</f>
        <v>Դուրսգրվող գույքի վերագնահատման գծով</v>
      </c>
      <c r="C58" s="106"/>
      <c r="D58" s="107">
        <f>+'Ekamut-caxs'!D65</f>
        <v>150</v>
      </c>
      <c r="E58" s="106">
        <f>D58-C58</f>
        <v>150</v>
      </c>
      <c r="F58" s="368"/>
    </row>
    <row r="59" spans="1:7" s="18" customFormat="1" ht="17.25">
      <c r="A59" s="20">
        <v>24</v>
      </c>
      <c r="B59" s="140" t="str">
        <f>+'Ekamut-caxs'!B66</f>
        <v>Կրակմարիչների լիցքավորում</v>
      </c>
      <c r="C59" s="106"/>
      <c r="D59" s="107">
        <f>+'Ekamut-caxs'!D66</f>
        <v>30</v>
      </c>
      <c r="E59" s="106">
        <f>D59-C59</f>
        <v>30</v>
      </c>
      <c r="F59" s="106"/>
      <c r="G59" s="31" t="s">
        <v>281</v>
      </c>
    </row>
    <row r="60" spans="1:7" s="18" customFormat="1" ht="17.25">
      <c r="A60" s="20">
        <f t="shared" si="3"/>
        <v>25</v>
      </c>
      <c r="B60" s="140" t="str">
        <f>+'Ekamut-caxs'!B67</f>
        <v>Հիմնական միջոցների մաշվածության գծով, որից՝</v>
      </c>
      <c r="C60" s="106">
        <v>1135.5999999999999</v>
      </c>
      <c r="D60" s="107">
        <f>+'Ekamut-caxs'!D67</f>
        <v>1110.8</v>
      </c>
      <c r="E60" s="106">
        <f t="shared" si="4"/>
        <v>-24.799999999999955</v>
      </c>
      <c r="F60" s="106"/>
    </row>
    <row r="61" spans="1:7" s="391" customFormat="1" ht="17.25">
      <c r="A61" s="388">
        <f>+A60+0.1</f>
        <v>25.1</v>
      </c>
      <c r="B61" s="389" t="str">
        <f>+'Ekamut-caxs'!B68</f>
        <v>պայմանով (անհատույց) ստացված</v>
      </c>
      <c r="C61" s="385">
        <v>1135.5999999999999</v>
      </c>
      <c r="D61" s="385">
        <f>+'Ekamut-caxs'!D68</f>
        <v>1110.8</v>
      </c>
      <c r="E61" s="390">
        <f t="shared" si="4"/>
        <v>-24.799999999999955</v>
      </c>
      <c r="F61" s="385"/>
    </row>
    <row r="62" spans="1:7" s="18" customFormat="1" ht="17.25" hidden="1">
      <c r="A62" s="20">
        <f>+A60+1</f>
        <v>26</v>
      </c>
      <c r="B62" s="140" t="str">
        <f>+'Ekamut-caxs'!B69</f>
        <v xml:space="preserve">Չփոխհատուցվող հարկերի գծով </v>
      </c>
      <c r="C62" s="106"/>
      <c r="D62" s="107">
        <f>+'Ekamut-caxs'!D69</f>
        <v>0</v>
      </c>
      <c r="E62" s="106">
        <f t="shared" si="4"/>
        <v>0</v>
      </c>
      <c r="F62" s="106"/>
    </row>
    <row r="63" spans="1:7" s="18" customFormat="1" ht="17.25" hidden="1">
      <c r="A63" s="20">
        <f>+A62+1</f>
        <v>27</v>
      </c>
      <c r="B63" s="140" t="str">
        <f>+'Ekamut-caxs'!B70</f>
        <v>Այլ ծախսերի գծով</v>
      </c>
      <c r="C63" s="106"/>
      <c r="D63" s="107">
        <f>+'Ekamut-caxs'!D70</f>
        <v>2075.4</v>
      </c>
      <c r="E63" s="106">
        <f t="shared" si="4"/>
        <v>2075.4</v>
      </c>
      <c r="F63" s="106"/>
    </row>
    <row r="64" spans="1:7" s="11" customFormat="1" ht="17.25">
      <c r="A64" s="378"/>
      <c r="B64" s="379" t="s">
        <v>77</v>
      </c>
      <c r="C64" s="138">
        <f>C6-C24</f>
        <v>0</v>
      </c>
      <c r="D64" s="138">
        <f>D6-D24</f>
        <v>-3.9999999979045242E-2</v>
      </c>
      <c r="E64" s="138">
        <f t="shared" si="0"/>
        <v>-3.9999999979045242E-2</v>
      </c>
      <c r="F64" s="138"/>
    </row>
    <row r="65" spans="1:6" s="11" customFormat="1" ht="14.25">
      <c r="A65" s="42"/>
      <c r="B65" s="100"/>
      <c r="C65" s="111"/>
      <c r="D65" s="111"/>
      <c r="E65" s="111"/>
      <c r="F65" s="111"/>
    </row>
    <row r="66" spans="1:6" ht="24.75" customHeight="1">
      <c r="B66" s="380" t="s">
        <v>2</v>
      </c>
      <c r="C66" s="44"/>
      <c r="D66" s="444" t="str">
        <f>+'Ekamut-caxs'!D73</f>
        <v>Ն.Սահակյան</v>
      </c>
      <c r="E66" s="444"/>
      <c r="F66" s="43"/>
    </row>
    <row r="67" spans="1:6" ht="9.75" customHeight="1">
      <c r="B67" s="381"/>
      <c r="C67" s="64"/>
      <c r="D67" s="443" t="s">
        <v>5</v>
      </c>
      <c r="E67" s="443"/>
      <c r="F67" s="382"/>
    </row>
    <row r="68" spans="1:6" ht="24.75" customHeight="1">
      <c r="B68" s="380" t="s">
        <v>6</v>
      </c>
      <c r="C68" s="44"/>
      <c r="D68" s="444" t="str">
        <f>+'Ekamut-caxs'!D75</f>
        <v>Ա.Մնացականյան</v>
      </c>
      <c r="E68" s="444"/>
      <c r="F68" s="43"/>
    </row>
    <row r="69" spans="1:6" ht="11.25" customHeight="1">
      <c r="B69" s="62"/>
      <c r="C69" s="64"/>
      <c r="D69" s="443" t="s">
        <v>5</v>
      </c>
      <c r="E69" s="443"/>
      <c r="F69" s="382"/>
    </row>
    <row r="70" spans="1:6">
      <c r="B70" s="383" t="s">
        <v>1</v>
      </c>
      <c r="C70" s="64"/>
      <c r="D70" s="64"/>
      <c r="E70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topLeftCell="A43" zoomScaleSheetLayoutView="100" workbookViewId="0">
      <selection activeCell="E90" sqref="E90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49"/>
    <col min="8" max="8" width="14.5703125" style="37" customWidth="1"/>
    <col min="9" max="13" width="9.140625" style="37"/>
    <col min="14" max="20" width="9.140625" style="44"/>
    <col min="21" max="16384" width="9.140625" style="6"/>
  </cols>
  <sheetData>
    <row r="1" spans="1:20" ht="23.25" customHeight="1">
      <c r="A1" s="442" t="s">
        <v>78</v>
      </c>
      <c r="B1" s="442"/>
      <c r="C1" s="442"/>
      <c r="D1" s="442"/>
      <c r="E1" s="442"/>
      <c r="F1" s="442"/>
    </row>
    <row r="2" spans="1:20" s="7" customFormat="1" ht="20.25">
      <c r="A2" s="426" t="str">
        <f>+'Ekamut-caxs'!A7</f>
        <v xml:space="preserve">«Երևանի հ․73 մսուր-մանկապարտեզ» ՀՈԱԿ-ի </v>
      </c>
      <c r="B2" s="426"/>
      <c r="C2" s="426"/>
      <c r="D2" s="426"/>
      <c r="E2" s="426"/>
      <c r="F2" s="426"/>
      <c r="G2" s="33"/>
      <c r="H2" s="3"/>
      <c r="I2" s="38"/>
      <c r="J2" s="38"/>
      <c r="K2" s="38"/>
      <c r="L2" s="38"/>
      <c r="M2" s="38"/>
      <c r="N2" s="45"/>
      <c r="O2" s="45"/>
      <c r="P2" s="45"/>
      <c r="Q2" s="45"/>
      <c r="R2" s="45"/>
      <c r="S2" s="45"/>
      <c r="T2" s="45"/>
    </row>
    <row r="3" spans="1:20" ht="39" customHeight="1">
      <c r="A3" s="445" t="s">
        <v>275</v>
      </c>
      <c r="B3" s="445"/>
      <c r="C3" s="445"/>
      <c r="D3" s="445"/>
      <c r="E3" s="445"/>
      <c r="F3" s="445"/>
      <c r="G3" s="50"/>
      <c r="H3" s="39"/>
      <c r="I3" s="39"/>
      <c r="J3" s="39"/>
      <c r="K3" s="39"/>
      <c r="L3" s="39"/>
    </row>
    <row r="4" spans="1:20" s="7" customFormat="1" ht="18" customHeight="1">
      <c r="A4" s="360"/>
      <c r="B4" s="361"/>
      <c r="F4" s="362" t="s">
        <v>42</v>
      </c>
      <c r="G4" s="51"/>
      <c r="H4" s="38"/>
      <c r="I4" s="38"/>
      <c r="J4" s="38"/>
      <c r="K4" s="38"/>
      <c r="L4" s="38"/>
      <c r="M4" s="38"/>
      <c r="N4" s="45"/>
      <c r="O4" s="45"/>
      <c r="P4" s="45"/>
      <c r="Q4" s="45"/>
      <c r="R4" s="45"/>
      <c r="S4" s="45"/>
      <c r="T4" s="45"/>
    </row>
    <row r="5" spans="1:20" s="367" customFormat="1" ht="75.75" customHeight="1">
      <c r="A5" s="363" t="s">
        <v>3</v>
      </c>
      <c r="B5" s="364" t="s">
        <v>30</v>
      </c>
      <c r="C5" s="101" t="s">
        <v>199</v>
      </c>
      <c r="D5" s="101" t="s">
        <v>200</v>
      </c>
      <c r="E5" s="365" t="s">
        <v>49</v>
      </c>
      <c r="F5" s="366" t="str">
        <f>+'Ekamutneri hamematakan'!F5</f>
        <v>Ծանոթություն նախատեսվող ցուցանիշների վերաբերյալ</v>
      </c>
      <c r="G5" s="6"/>
      <c r="H5" s="161" t="s">
        <v>212</v>
      </c>
      <c r="I5" s="40"/>
      <c r="J5" s="40"/>
      <c r="K5" s="40"/>
      <c r="L5" s="40"/>
      <c r="M5" s="40"/>
      <c r="N5" s="46"/>
      <c r="O5" s="46"/>
      <c r="P5" s="46"/>
      <c r="Q5" s="46"/>
      <c r="R5" s="46"/>
      <c r="S5" s="46"/>
      <c r="T5" s="46"/>
    </row>
    <row r="6" spans="1:20" s="7" customFormat="1" ht="34.5">
      <c r="A6" s="335" t="s">
        <v>7</v>
      </c>
      <c r="B6" s="336" t="s">
        <v>31</v>
      </c>
      <c r="C6" s="103">
        <v>2487.6999999999998</v>
      </c>
      <c r="D6" s="349">
        <f>+C83</f>
        <v>5795.5999999999767</v>
      </c>
      <c r="E6" s="103">
        <f t="shared" ref="E6:E69" si="0">D6-C6</f>
        <v>3307.8999999999769</v>
      </c>
      <c r="F6" s="103"/>
      <c r="G6" s="51"/>
      <c r="H6" s="38"/>
      <c r="I6" s="38"/>
      <c r="J6" s="38"/>
      <c r="K6" s="38"/>
      <c r="L6" s="38"/>
      <c r="M6" s="38"/>
      <c r="N6" s="45"/>
      <c r="O6" s="45"/>
      <c r="P6" s="45"/>
      <c r="Q6" s="45"/>
      <c r="R6" s="45"/>
      <c r="S6" s="45"/>
      <c r="T6" s="45"/>
    </row>
    <row r="7" spans="1:20" s="7" customFormat="1" ht="34.5">
      <c r="A7" s="335" t="s">
        <v>10</v>
      </c>
      <c r="B7" s="336" t="s">
        <v>79</v>
      </c>
      <c r="C7" s="103">
        <f>SUM(C8:C9,C12,C17:C23)</f>
        <v>75139.8</v>
      </c>
      <c r="D7" s="103">
        <f>SUM(D8:D9,D12,D16:D23)</f>
        <v>82020.86</v>
      </c>
      <c r="E7" s="103">
        <f>D7-C7</f>
        <v>6881.0599999999977</v>
      </c>
      <c r="F7" s="103"/>
      <c r="G7" s="51"/>
      <c r="H7" s="38"/>
      <c r="I7" s="38"/>
      <c r="J7" s="38"/>
      <c r="K7" s="38"/>
      <c r="L7" s="38"/>
      <c r="M7" s="38"/>
      <c r="N7" s="45"/>
      <c r="O7" s="45"/>
      <c r="P7" s="45"/>
      <c r="Q7" s="45"/>
      <c r="R7" s="45"/>
      <c r="S7" s="45"/>
      <c r="T7" s="45"/>
    </row>
    <row r="8" spans="1:20" s="18" customFormat="1" ht="17.25">
      <c r="A8" s="20">
        <v>1</v>
      </c>
      <c r="B8" s="187" t="str">
        <f>+'Dramakan hosqer'!B14</f>
        <v>Սուբսիդիայից</v>
      </c>
      <c r="C8" s="105">
        <v>68532</v>
      </c>
      <c r="D8" s="105">
        <f>+'Dramakan hosqer'!F14</f>
        <v>78365.8</v>
      </c>
      <c r="E8" s="105">
        <f>D8-C8</f>
        <v>9833.8000000000029</v>
      </c>
      <c r="F8" s="105"/>
      <c r="G8" s="31"/>
      <c r="H8" s="41"/>
      <c r="I8" s="41"/>
      <c r="J8" s="41"/>
      <c r="K8" s="41"/>
      <c r="L8" s="41"/>
      <c r="M8" s="41"/>
      <c r="N8" s="47"/>
      <c r="O8" s="47"/>
      <c r="P8" s="47"/>
      <c r="Q8" s="47"/>
      <c r="R8" s="47"/>
      <c r="S8" s="47"/>
      <c r="T8" s="47"/>
    </row>
    <row r="9" spans="1:20" s="18" customFormat="1" ht="17.25">
      <c r="A9" s="20">
        <f>+A8+1</f>
        <v>2</v>
      </c>
      <c r="B9" s="187" t="str">
        <f>+'Dramakan hosqer'!B15</f>
        <v>Այլ նպաստներ բյուջեից, որից՝</v>
      </c>
      <c r="C9" s="105">
        <f>SUM(C10:C11)</f>
        <v>48</v>
      </c>
      <c r="D9" s="105">
        <f>SUM(D10:D11)</f>
        <v>72</v>
      </c>
      <c r="E9" s="105">
        <f t="shared" ref="E9:E15" si="1">D9-C9</f>
        <v>24</v>
      </c>
      <c r="F9" s="105"/>
      <c r="G9" s="31"/>
      <c r="H9" s="41"/>
      <c r="I9" s="41"/>
      <c r="J9" s="41"/>
      <c r="K9" s="41"/>
      <c r="L9" s="41"/>
      <c r="M9" s="41"/>
      <c r="N9" s="47"/>
      <c r="O9" s="47"/>
      <c r="P9" s="47"/>
      <c r="Q9" s="47"/>
      <c r="R9" s="47"/>
      <c r="S9" s="47"/>
      <c r="T9" s="47"/>
    </row>
    <row r="10" spans="1:20" s="323" customFormat="1" ht="17.25">
      <c r="A10" s="314">
        <f>+A9+0.1</f>
        <v>2.1</v>
      </c>
      <c r="B10" s="315" t="str">
        <f>+'Dramakan hosqer'!B16</f>
        <v>վերապատրաստման գծով</v>
      </c>
      <c r="C10" s="317">
        <v>48</v>
      </c>
      <c r="D10" s="317">
        <f>+'Dramakan hosqer'!F16</f>
        <v>72</v>
      </c>
      <c r="E10" s="384">
        <f t="shared" si="1"/>
        <v>24</v>
      </c>
      <c r="F10" s="385"/>
      <c r="G10" s="386"/>
      <c r="H10" s="322"/>
      <c r="I10" s="322"/>
      <c r="J10" s="322"/>
      <c r="K10" s="322"/>
      <c r="L10" s="322"/>
      <c r="M10" s="322"/>
      <c r="N10" s="387"/>
      <c r="O10" s="387"/>
      <c r="P10" s="387"/>
      <c r="Q10" s="387"/>
      <c r="R10" s="387"/>
      <c r="S10" s="387"/>
      <c r="T10" s="387"/>
    </row>
    <row r="11" spans="1:20" s="323" customFormat="1" ht="17.25">
      <c r="A11" s="314">
        <f>+A10+0.1</f>
        <v>2.2000000000000002</v>
      </c>
      <c r="B11" s="315" t="str">
        <f>+'Dramakan hosqer'!B17</f>
        <v>կամավոր ատեստավորման գծով</v>
      </c>
      <c r="C11" s="317"/>
      <c r="D11" s="317">
        <f>+'Dramakan hosqer'!F17</f>
        <v>0</v>
      </c>
      <c r="E11" s="384">
        <f t="shared" si="1"/>
        <v>0</v>
      </c>
      <c r="F11" s="385"/>
      <c r="G11" s="386"/>
      <c r="H11" s="322"/>
      <c r="I11" s="322"/>
      <c r="J11" s="322"/>
      <c r="K11" s="322"/>
      <c r="L11" s="322"/>
      <c r="M11" s="322"/>
      <c r="N11" s="387"/>
      <c r="O11" s="387"/>
      <c r="P11" s="387"/>
      <c r="Q11" s="387"/>
      <c r="R11" s="387"/>
      <c r="S11" s="387"/>
      <c r="T11" s="387"/>
    </row>
    <row r="12" spans="1:20" s="18" customFormat="1" ht="17.25">
      <c r="A12" s="20">
        <f>+A9+1</f>
        <v>3</v>
      </c>
      <c r="B12" s="187" t="str">
        <f>+'Dramakan hosqer'!B18</f>
        <v>Դրամաշնորհներ բյուջեից, որից՝</v>
      </c>
      <c r="C12" s="105">
        <f>SUM(C13:C15)</f>
        <v>6447.5999999999995</v>
      </c>
      <c r="D12" s="105">
        <f>SUM(D13:D15)</f>
        <v>3198.06</v>
      </c>
      <c r="E12" s="105">
        <f t="shared" si="1"/>
        <v>-3249.5399999999995</v>
      </c>
      <c r="F12" s="105"/>
      <c r="G12" s="31"/>
      <c r="H12" s="41"/>
      <c r="I12" s="41"/>
      <c r="J12" s="41"/>
      <c r="K12" s="41"/>
      <c r="L12" s="41"/>
      <c r="M12" s="41"/>
      <c r="N12" s="47"/>
      <c r="O12" s="47"/>
      <c r="P12" s="47"/>
      <c r="Q12" s="47"/>
      <c r="R12" s="47"/>
      <c r="S12" s="47"/>
      <c r="T12" s="47"/>
    </row>
    <row r="13" spans="1:20" s="323" customFormat="1" ht="30.75" customHeight="1">
      <c r="A13" s="314">
        <f>+A12+0.1</f>
        <v>3.1</v>
      </c>
      <c r="B13" s="315" t="str">
        <f>+'Dramakan hosqer'!B19</f>
        <v>կրթության առանձնահատուկ պայմանների կարիք ունեցող երեխաների գծով</v>
      </c>
      <c r="C13" s="317">
        <v>4303.3999999999996</v>
      </c>
      <c r="D13" s="317">
        <f>+'Dramakan hosqer'!F19</f>
        <v>1056.5</v>
      </c>
      <c r="E13" s="384">
        <f t="shared" si="1"/>
        <v>-3246.8999999999996</v>
      </c>
      <c r="F13" s="385"/>
      <c r="G13" s="386"/>
      <c r="H13" s="322"/>
      <c r="I13" s="322"/>
      <c r="J13" s="322"/>
      <c r="K13" s="322"/>
      <c r="L13" s="322"/>
      <c r="M13" s="322"/>
      <c r="N13" s="387"/>
      <c r="O13" s="387"/>
      <c r="P13" s="387"/>
      <c r="Q13" s="387"/>
      <c r="R13" s="387"/>
      <c r="S13" s="387"/>
      <c r="T13" s="387"/>
    </row>
    <row r="14" spans="1:20" s="323" customFormat="1" ht="17.25">
      <c r="A14" s="314">
        <f>+A13+0.1</f>
        <v>3.2</v>
      </c>
      <c r="B14" s="315" t="str">
        <f>+'Dramakan hosqer'!B20</f>
        <v>զինծառայողների երեխաների գծով</v>
      </c>
      <c r="C14" s="317">
        <v>2144.1999999999998</v>
      </c>
      <c r="D14" s="317">
        <f>+'Dramakan hosqer'!F20</f>
        <v>2141.56</v>
      </c>
      <c r="E14" s="384">
        <f t="shared" si="1"/>
        <v>-2.6399999999998727</v>
      </c>
      <c r="F14" s="385"/>
      <c r="G14" s="386"/>
      <c r="H14" s="322"/>
      <c r="I14" s="322"/>
      <c r="J14" s="322"/>
      <c r="K14" s="322"/>
      <c r="L14" s="322"/>
      <c r="M14" s="322"/>
      <c r="N14" s="387"/>
      <c r="O14" s="387"/>
      <c r="P14" s="387"/>
      <c r="Q14" s="387"/>
      <c r="R14" s="387"/>
      <c r="S14" s="387"/>
      <c r="T14" s="387"/>
    </row>
    <row r="15" spans="1:20" s="323" customFormat="1" ht="17.25">
      <c r="A15" s="314">
        <f>+A14+0.1</f>
        <v>3.3000000000000003</v>
      </c>
      <c r="B15" s="315" t="str">
        <f>+'Dramakan hosqer'!B21</f>
        <v>հիմնական միջոցների ձեռքբերման գծով</v>
      </c>
      <c r="C15" s="317"/>
      <c r="D15" s="317">
        <f>+'Dramakan hosqer'!F21</f>
        <v>0</v>
      </c>
      <c r="E15" s="384">
        <f t="shared" si="1"/>
        <v>0</v>
      </c>
      <c r="F15" s="385"/>
      <c r="G15" s="386"/>
      <c r="H15" s="322"/>
      <c r="I15" s="322"/>
      <c r="J15" s="322"/>
      <c r="K15" s="322"/>
      <c r="L15" s="322"/>
      <c r="M15" s="322"/>
      <c r="N15" s="387"/>
      <c r="O15" s="387"/>
      <c r="P15" s="387"/>
      <c r="Q15" s="387"/>
      <c r="R15" s="387"/>
      <c r="S15" s="387"/>
      <c r="T15" s="387"/>
    </row>
    <row r="16" spans="1:20" s="18" customFormat="1" ht="17.25">
      <c r="A16" s="20">
        <f>+A12+1</f>
        <v>4</v>
      </c>
      <c r="B16" s="187" t="str">
        <f>+'Dramakan hosqer'!B22</f>
        <v>Վճարովի ծառայություններից /երկաօրյա խմբի վճար/</v>
      </c>
      <c r="C16" s="105"/>
      <c r="D16" s="105">
        <f>+'Dramakan hosqer'!F22</f>
        <v>360</v>
      </c>
      <c r="E16" s="105">
        <f t="shared" si="0"/>
        <v>360</v>
      </c>
      <c r="F16" s="102"/>
      <c r="G16" s="31"/>
      <c r="H16" s="41"/>
      <c r="I16" s="41"/>
      <c r="J16" s="41"/>
      <c r="K16" s="41"/>
      <c r="L16" s="41"/>
      <c r="M16" s="41"/>
      <c r="N16" s="47"/>
      <c r="O16" s="47"/>
      <c r="P16" s="47"/>
      <c r="Q16" s="47"/>
      <c r="R16" s="47"/>
      <c r="S16" s="47"/>
      <c r="T16" s="47"/>
    </row>
    <row r="17" spans="1:20" s="18" customFormat="1" ht="17.25">
      <c r="A17" s="20">
        <f>+A16+1</f>
        <v>5</v>
      </c>
      <c r="B17" s="187" t="s">
        <v>287</v>
      </c>
      <c r="C17" s="105">
        <v>90</v>
      </c>
      <c r="D17" s="105">
        <f>+'Dramakan hosqer'!F23</f>
        <v>0</v>
      </c>
      <c r="E17" s="105">
        <f t="shared" si="0"/>
        <v>-90</v>
      </c>
      <c r="F17" s="105"/>
      <c r="G17" s="31"/>
      <c r="H17" s="41"/>
      <c r="I17" s="41"/>
      <c r="J17" s="41"/>
      <c r="K17" s="41"/>
      <c r="L17" s="41"/>
      <c r="M17" s="41"/>
      <c r="N17" s="47"/>
      <c r="O17" s="47"/>
      <c r="P17" s="47"/>
      <c r="Q17" s="47"/>
      <c r="R17" s="47"/>
      <c r="S17" s="47"/>
      <c r="T17" s="47"/>
    </row>
    <row r="18" spans="1:20" s="18" customFormat="1" ht="17.25" hidden="1">
      <c r="A18" s="20">
        <f t="shared" ref="A18:A23" si="2">+A17+1</f>
        <v>6</v>
      </c>
      <c r="B18" s="187" t="str">
        <f>+'Dramakan hosqer'!B24</f>
        <v>Ֆինանսական օգնությունից (օգնիր մանկապարտեզիդ)</v>
      </c>
      <c r="C18" s="105"/>
      <c r="D18" s="105">
        <f>+'Dramakan hosqer'!F24</f>
        <v>0</v>
      </c>
      <c r="E18" s="105">
        <f t="shared" si="0"/>
        <v>0</v>
      </c>
      <c r="F18" s="105"/>
      <c r="G18" s="31"/>
      <c r="H18" s="41"/>
      <c r="I18" s="41"/>
      <c r="J18" s="41"/>
      <c r="K18" s="41"/>
      <c r="L18" s="41"/>
      <c r="M18" s="41"/>
      <c r="N18" s="47"/>
      <c r="O18" s="47"/>
      <c r="P18" s="47"/>
      <c r="Q18" s="47"/>
      <c r="R18" s="47"/>
      <c r="S18" s="47"/>
      <c r="T18" s="47"/>
    </row>
    <row r="19" spans="1:20" s="18" customFormat="1" ht="17.25" hidden="1">
      <c r="A19" s="20">
        <f t="shared" si="2"/>
        <v>7</v>
      </c>
      <c r="B19" s="187" t="str">
        <f>+'Dramakan hosqer'!B25</f>
        <v>Ֆինանսական օգնությունից</v>
      </c>
      <c r="C19" s="105"/>
      <c r="D19" s="105">
        <f>+'Dramakan hosqer'!F25</f>
        <v>0</v>
      </c>
      <c r="E19" s="105">
        <f t="shared" si="0"/>
        <v>0</v>
      </c>
      <c r="F19" s="105"/>
      <c r="G19" s="31"/>
      <c r="H19" s="41"/>
      <c r="I19" s="41"/>
      <c r="J19" s="41"/>
      <c r="K19" s="41"/>
      <c r="L19" s="41"/>
      <c r="M19" s="41"/>
      <c r="N19" s="47"/>
      <c r="O19" s="47"/>
      <c r="P19" s="47"/>
      <c r="Q19" s="47"/>
      <c r="R19" s="47"/>
      <c r="S19" s="47"/>
      <c r="T19" s="47"/>
    </row>
    <row r="20" spans="1:20" s="18" customFormat="1" ht="17.25" hidden="1">
      <c r="A20" s="20">
        <f t="shared" si="2"/>
        <v>8</v>
      </c>
      <c r="B20" s="187" t="str">
        <f>+'Dramakan hosqer'!B26</f>
        <v>Չփոխանակվող գործարքներից (դրամաշնորհից)</v>
      </c>
      <c r="C20" s="105"/>
      <c r="D20" s="105">
        <f>+'Dramakan hosqer'!F26</f>
        <v>0</v>
      </c>
      <c r="E20" s="105">
        <f t="shared" si="0"/>
        <v>0</v>
      </c>
      <c r="F20" s="105"/>
      <c r="G20" s="31"/>
      <c r="H20" s="41"/>
      <c r="I20" s="41"/>
      <c r="J20" s="41"/>
      <c r="K20" s="41"/>
      <c r="L20" s="41"/>
      <c r="M20" s="41"/>
      <c r="N20" s="47"/>
      <c r="O20" s="47"/>
      <c r="P20" s="47"/>
      <c r="Q20" s="47"/>
      <c r="R20" s="47"/>
      <c r="S20" s="47"/>
      <c r="T20" s="47"/>
    </row>
    <row r="21" spans="1:20" s="18" customFormat="1" ht="17.25" hidden="1">
      <c r="A21" s="20">
        <f t="shared" si="2"/>
        <v>9</v>
      </c>
      <c r="B21" s="187" t="str">
        <f>+'Dramakan hosqer'!B27</f>
        <v>Դեբիտորական պարտքերից</v>
      </c>
      <c r="C21" s="105"/>
      <c r="D21" s="105">
        <f>+'Dramakan hosqer'!F27</f>
        <v>0</v>
      </c>
      <c r="E21" s="105">
        <f t="shared" si="0"/>
        <v>0</v>
      </c>
      <c r="F21" s="105"/>
      <c r="G21" s="31"/>
      <c r="H21" s="41"/>
      <c r="I21" s="41"/>
      <c r="J21" s="41"/>
      <c r="K21" s="41"/>
      <c r="L21" s="41"/>
      <c r="M21" s="41"/>
      <c r="N21" s="47"/>
      <c r="O21" s="47"/>
      <c r="P21" s="47"/>
      <c r="Q21" s="47"/>
      <c r="R21" s="47"/>
      <c r="S21" s="47"/>
      <c r="T21" s="47"/>
    </row>
    <row r="22" spans="1:20" s="18" customFormat="1" ht="17.25">
      <c r="A22" s="20">
        <v>6</v>
      </c>
      <c r="B22" s="187" t="str">
        <f>+'Dramakan hosqer'!B28</f>
        <v>Բանկի տոկոսից</v>
      </c>
      <c r="C22" s="105">
        <v>22.2</v>
      </c>
      <c r="D22" s="105">
        <f>+'Dramakan hosqer'!F28</f>
        <v>25</v>
      </c>
      <c r="E22" s="105">
        <f>D22-C22</f>
        <v>2.8000000000000007</v>
      </c>
      <c r="F22" s="105"/>
      <c r="G22" s="31"/>
      <c r="H22" s="41"/>
      <c r="I22" s="41"/>
      <c r="J22" s="41"/>
      <c r="K22" s="41"/>
      <c r="L22" s="41"/>
      <c r="M22" s="41"/>
      <c r="N22" s="47"/>
      <c r="O22" s="47"/>
      <c r="P22" s="47"/>
      <c r="Q22" s="47"/>
      <c r="R22" s="47"/>
      <c r="S22" s="47"/>
      <c r="T22" s="47"/>
    </row>
    <row r="23" spans="1:20" s="18" customFormat="1" ht="17.25" hidden="1">
      <c r="A23" s="20">
        <f t="shared" si="2"/>
        <v>7</v>
      </c>
      <c r="B23" s="187" t="s">
        <v>260</v>
      </c>
      <c r="C23" s="105"/>
      <c r="D23" s="105">
        <f>+'Dramakan hosqer'!F29</f>
        <v>0</v>
      </c>
      <c r="E23" s="105">
        <f>D23-C23</f>
        <v>0</v>
      </c>
      <c r="F23" s="105"/>
      <c r="G23" s="31" t="s">
        <v>280</v>
      </c>
      <c r="H23" s="41"/>
      <c r="I23" s="41"/>
      <c r="J23" s="41"/>
      <c r="K23" s="41"/>
      <c r="L23" s="41"/>
      <c r="M23" s="41"/>
      <c r="N23" s="47"/>
      <c r="O23" s="47"/>
      <c r="P23" s="47"/>
      <c r="Q23" s="47"/>
      <c r="R23" s="47"/>
      <c r="S23" s="47"/>
      <c r="T23" s="47"/>
    </row>
    <row r="24" spans="1:20" s="7" customFormat="1" ht="34.5">
      <c r="A24" s="335" t="s">
        <v>33</v>
      </c>
      <c r="B24" s="336" t="s">
        <v>80</v>
      </c>
      <c r="C24" s="103">
        <f>+C25+C68+C80</f>
        <v>71831.900000000023</v>
      </c>
      <c r="D24" s="103">
        <f>+D25+D68+D80</f>
        <v>80150.7</v>
      </c>
      <c r="E24" s="103">
        <f t="shared" si="0"/>
        <v>8318.7999999999738</v>
      </c>
      <c r="F24" s="103"/>
      <c r="G24" s="51"/>
      <c r="H24" s="38"/>
      <c r="I24" s="38"/>
      <c r="J24" s="38"/>
      <c r="K24" s="38"/>
      <c r="L24" s="38"/>
      <c r="M24" s="38"/>
      <c r="N24" s="45"/>
      <c r="O24" s="45"/>
      <c r="P24" s="45"/>
      <c r="Q24" s="45"/>
      <c r="R24" s="45"/>
      <c r="S24" s="45"/>
      <c r="T24" s="45"/>
    </row>
    <row r="25" spans="1:20" s="7" customFormat="1" ht="17.25">
      <c r="A25" s="12" t="s">
        <v>53</v>
      </c>
      <c r="B25" s="336" t="s">
        <v>56</v>
      </c>
      <c r="C25" s="103">
        <f>SUM(C26,C29:C35,C39:C62,C66:C67)</f>
        <v>71831.900000000023</v>
      </c>
      <c r="D25" s="103">
        <f>SUM(D26,D29:D35,D39:D62,D66:D67)</f>
        <v>80150.7</v>
      </c>
      <c r="E25" s="103">
        <f t="shared" si="0"/>
        <v>8318.7999999999738</v>
      </c>
      <c r="F25" s="103"/>
      <c r="G25" s="51"/>
      <c r="H25" s="38"/>
      <c r="I25" s="38"/>
      <c r="J25" s="38"/>
      <c r="K25" s="38"/>
      <c r="L25" s="38"/>
      <c r="M25" s="38"/>
      <c r="N25" s="45"/>
      <c r="O25" s="45"/>
      <c r="P25" s="45"/>
      <c r="Q25" s="45"/>
      <c r="R25" s="45"/>
      <c r="S25" s="45"/>
      <c r="T25" s="45"/>
    </row>
    <row r="26" spans="1:20" s="18" customFormat="1" ht="17.25">
      <c r="A26" s="20">
        <v>1</v>
      </c>
      <c r="B26" s="140" t="str">
        <f>+'Dramakan hosqer'!B32</f>
        <v>Աշխատավարձի գծով, որից՝</v>
      </c>
      <c r="C26" s="105">
        <v>55131.3</v>
      </c>
      <c r="D26" s="105">
        <f>+'Dramakan hosqer'!F32</f>
        <v>57972.2</v>
      </c>
      <c r="E26" s="105">
        <f t="shared" si="0"/>
        <v>2840.8999999999942</v>
      </c>
      <c r="F26" s="102"/>
      <c r="G26" s="31"/>
      <c r="H26" s="421">
        <f>+D26-'Dramakan hosqer'!F32</f>
        <v>0</v>
      </c>
      <c r="I26" s="421">
        <f>+D26-'Dramakan hosqer'!F32</f>
        <v>0</v>
      </c>
      <c r="J26" s="41"/>
      <c r="K26" s="41"/>
      <c r="L26" s="41"/>
      <c r="M26" s="41"/>
      <c r="N26" s="47"/>
      <c r="O26" s="47"/>
      <c r="P26" s="47"/>
      <c r="Q26" s="47"/>
      <c r="R26" s="47"/>
      <c r="S26" s="47"/>
      <c r="T26" s="47"/>
    </row>
    <row r="27" spans="1:20" s="323" customFormat="1" ht="17.25">
      <c r="A27" s="314">
        <v>1.1000000000000001</v>
      </c>
      <c r="B27" s="315" t="str">
        <f>+'Dramakan hosqer'!B33</f>
        <v>վճարովի ծառայության գծով</v>
      </c>
      <c r="C27" s="317">
        <v>84</v>
      </c>
      <c r="D27" s="317">
        <f>+'Dramakan hosqer'!F33</f>
        <v>360</v>
      </c>
      <c r="E27" s="384">
        <f t="shared" si="0"/>
        <v>276</v>
      </c>
      <c r="F27" s="385"/>
      <c r="G27" s="386"/>
      <c r="H27" s="421">
        <f>+D27-'Dramakan hosqer'!F33</f>
        <v>0</v>
      </c>
      <c r="I27" s="421">
        <f>+D27-'Dramakan hosqer'!F33</f>
        <v>0</v>
      </c>
      <c r="J27" s="322"/>
      <c r="K27" s="322"/>
      <c r="L27" s="322"/>
      <c r="M27" s="322"/>
      <c r="N27" s="387"/>
      <c r="O27" s="387"/>
      <c r="P27" s="387"/>
      <c r="Q27" s="387"/>
      <c r="R27" s="387"/>
      <c r="S27" s="387"/>
      <c r="T27" s="387"/>
    </row>
    <row r="28" spans="1:20" s="323" customFormat="1" ht="17.25">
      <c r="A28" s="314">
        <v>1.2</v>
      </c>
      <c r="B28" s="315" t="s">
        <v>261</v>
      </c>
      <c r="C28" s="317">
        <v>3711.5</v>
      </c>
      <c r="D28" s="317">
        <f>+'Dramakan hosqer'!F34</f>
        <v>0</v>
      </c>
      <c r="E28" s="384">
        <f t="shared" si="0"/>
        <v>-3711.5</v>
      </c>
      <c r="F28" s="385"/>
      <c r="G28" s="386"/>
      <c r="H28" s="421">
        <f>+D28-'Dramakan hosqer'!F34</f>
        <v>0</v>
      </c>
      <c r="I28" s="421">
        <f>+D28-'Dramakan hosqer'!F34</f>
        <v>0</v>
      </c>
      <c r="J28" s="322"/>
      <c r="K28" s="322"/>
      <c r="L28" s="322"/>
      <c r="M28" s="322"/>
      <c r="N28" s="387"/>
      <c r="O28" s="387"/>
      <c r="P28" s="387"/>
      <c r="Q28" s="387"/>
      <c r="R28" s="387"/>
      <c r="S28" s="387"/>
      <c r="T28" s="387"/>
    </row>
    <row r="29" spans="1:20" s="18" customFormat="1" ht="17.25">
      <c r="A29" s="20">
        <f>+A26+1</f>
        <v>2</v>
      </c>
      <c r="B29" s="140" t="str">
        <f>+'Dramakan hosqer'!B35</f>
        <v>Սննդի գծով</v>
      </c>
      <c r="C29" s="105">
        <v>11054.6</v>
      </c>
      <c r="D29" s="105">
        <f>+'Dramakan hosqer'!F35</f>
        <v>14515.2</v>
      </c>
      <c r="E29" s="105">
        <f t="shared" si="0"/>
        <v>3460.6000000000004</v>
      </c>
      <c r="F29" s="199"/>
      <c r="H29" s="421">
        <f>+D29-'Dramakan hosqer'!F35</f>
        <v>0</v>
      </c>
      <c r="I29" s="421">
        <f>+D29-'Dramakan hosqer'!F35</f>
        <v>0</v>
      </c>
      <c r="J29" s="41"/>
      <c r="K29" s="41"/>
      <c r="L29" s="41"/>
      <c r="M29" s="41"/>
      <c r="N29" s="47"/>
      <c r="O29" s="47"/>
      <c r="P29" s="47"/>
      <c r="Q29" s="47"/>
      <c r="R29" s="47"/>
      <c r="S29" s="47"/>
      <c r="T29" s="47"/>
    </row>
    <row r="30" spans="1:20" s="18" customFormat="1" ht="17.25">
      <c r="A30" s="20">
        <f>+A29+1</f>
        <v>3</v>
      </c>
      <c r="B30" s="140" t="str">
        <f>+'Dramakan hosqer'!B36</f>
        <v>Ջեռուցման գծով</v>
      </c>
      <c r="C30" s="105">
        <v>1896.1</v>
      </c>
      <c r="D30" s="105">
        <f>+'Dramakan hosqer'!F36</f>
        <v>2333</v>
      </c>
      <c r="E30" s="105">
        <f t="shared" si="0"/>
        <v>436.90000000000009</v>
      </c>
      <c r="F30" s="102"/>
      <c r="G30" s="31"/>
      <c r="H30" s="421">
        <f>+D30-'Dramakan hosqer'!F36</f>
        <v>0</v>
      </c>
      <c r="I30" s="421">
        <f>+D30-'Dramakan hosqer'!F36</f>
        <v>0</v>
      </c>
      <c r="J30" s="41"/>
      <c r="K30" s="41"/>
      <c r="L30" s="41"/>
      <c r="M30" s="41"/>
      <c r="N30" s="47"/>
      <c r="O30" s="47"/>
      <c r="P30" s="47"/>
      <c r="Q30" s="47"/>
      <c r="R30" s="47"/>
      <c r="S30" s="47"/>
      <c r="T30" s="47"/>
    </row>
    <row r="31" spans="1:20" s="18" customFormat="1" ht="17.25">
      <c r="A31" s="20">
        <f t="shared" ref="A31:A35" si="3">+A30+1</f>
        <v>4</v>
      </c>
      <c r="B31" s="140" t="str">
        <f>+'Dramakan hosqer'!B37</f>
        <v>Էլեկտրաէներգիայի գծով</v>
      </c>
      <c r="C31" s="105">
        <v>1304</v>
      </c>
      <c r="D31" s="105">
        <f>+'Dramakan hosqer'!F37</f>
        <v>1303.9000000000001</v>
      </c>
      <c r="E31" s="105">
        <f t="shared" si="0"/>
        <v>-9.9999999999909051E-2</v>
      </c>
      <c r="F31" s="102"/>
      <c r="G31" s="31"/>
      <c r="H31" s="421">
        <f>+D31-'Dramakan hosqer'!F37</f>
        <v>0</v>
      </c>
      <c r="I31" s="421">
        <f>+D31-'Dramakan hosqer'!F37</f>
        <v>0</v>
      </c>
      <c r="J31" s="41"/>
      <c r="K31" s="41"/>
      <c r="L31" s="41"/>
      <c r="M31" s="41"/>
      <c r="N31" s="47"/>
      <c r="O31" s="47"/>
      <c r="P31" s="47"/>
      <c r="Q31" s="47"/>
      <c r="R31" s="47"/>
      <c r="S31" s="47"/>
      <c r="T31" s="47"/>
    </row>
    <row r="32" spans="1:20" s="18" customFormat="1" ht="17.25">
      <c r="A32" s="20">
        <f t="shared" si="3"/>
        <v>5</v>
      </c>
      <c r="B32" s="140" t="str">
        <f>+'Dramakan hosqer'!B38</f>
        <v>Ջրմուղ-կոյուղու գծով</v>
      </c>
      <c r="C32" s="105">
        <v>527.6</v>
      </c>
      <c r="D32" s="105">
        <f>+'Dramakan hosqer'!F38</f>
        <v>541.1</v>
      </c>
      <c r="E32" s="105">
        <f t="shared" si="0"/>
        <v>13.5</v>
      </c>
      <c r="F32" s="102"/>
      <c r="G32" s="31"/>
      <c r="H32" s="421">
        <f>+D32-'Dramakan hosqer'!F38</f>
        <v>0</v>
      </c>
      <c r="I32" s="421">
        <f>+D32-'Dramakan hosqer'!F38</f>
        <v>0</v>
      </c>
      <c r="J32" s="41"/>
      <c r="K32" s="41"/>
      <c r="L32" s="41"/>
      <c r="M32" s="41"/>
      <c r="N32" s="47"/>
      <c r="O32" s="47"/>
      <c r="P32" s="47"/>
      <c r="Q32" s="47"/>
      <c r="R32" s="47"/>
      <c r="S32" s="47"/>
      <c r="T32" s="47"/>
    </row>
    <row r="33" spans="1:20" s="18" customFormat="1" ht="17.25">
      <c r="A33" s="20">
        <f t="shared" si="3"/>
        <v>6</v>
      </c>
      <c r="B33" s="140" t="str">
        <f>+'Dramakan hosqer'!B39</f>
        <v>Աղբահանության գծով</v>
      </c>
      <c r="C33" s="105">
        <v>56.4</v>
      </c>
      <c r="D33" s="105">
        <f>+'Dramakan hosqer'!F39</f>
        <v>56.4</v>
      </c>
      <c r="E33" s="105">
        <f t="shared" si="0"/>
        <v>0</v>
      </c>
      <c r="F33" s="102"/>
      <c r="G33" s="31"/>
      <c r="H33" s="421">
        <f>+D33-'Dramakan hosqer'!F39</f>
        <v>0</v>
      </c>
      <c r="I33" s="421">
        <f>+D33-'Dramakan hosqer'!F39</f>
        <v>0</v>
      </c>
      <c r="J33" s="41"/>
      <c r="K33" s="41"/>
      <c r="L33" s="41"/>
      <c r="M33" s="41"/>
      <c r="N33" s="47"/>
      <c r="O33" s="47"/>
      <c r="P33" s="47"/>
      <c r="Q33" s="47"/>
      <c r="R33" s="47"/>
      <c r="S33" s="47"/>
      <c r="T33" s="47"/>
    </row>
    <row r="34" spans="1:20" s="18" customFormat="1" ht="17.25">
      <c r="A34" s="20">
        <f t="shared" si="3"/>
        <v>7</v>
      </c>
      <c r="B34" s="140" t="str">
        <f>+'Dramakan hosqer'!B40</f>
        <v>Ախտաբանության գծով</v>
      </c>
      <c r="C34" s="105">
        <v>51</v>
      </c>
      <c r="D34" s="105">
        <f>+'Dramakan hosqer'!F40</f>
        <v>51</v>
      </c>
      <c r="E34" s="105">
        <f t="shared" si="0"/>
        <v>0</v>
      </c>
      <c r="F34" s="102"/>
      <c r="G34" s="52"/>
      <c r="H34" s="421">
        <f>+D34-'Dramakan hosqer'!F40</f>
        <v>0</v>
      </c>
      <c r="I34" s="421">
        <f>+D34-'Dramakan hosqer'!F40</f>
        <v>0</v>
      </c>
      <c r="J34" s="41"/>
      <c r="K34" s="41"/>
      <c r="L34" s="41"/>
      <c r="M34" s="41"/>
      <c r="N34" s="47"/>
      <c r="O34" s="47"/>
      <c r="P34" s="47"/>
      <c r="Q34" s="47"/>
      <c r="R34" s="47"/>
      <c r="S34" s="47"/>
      <c r="T34" s="47"/>
    </row>
    <row r="35" spans="1:20" s="18" customFormat="1" ht="17.25">
      <c r="A35" s="20">
        <f t="shared" si="3"/>
        <v>8</v>
      </c>
      <c r="B35" s="140" t="str">
        <f>+'Dramakan hosqer'!B41</f>
        <v>Կապի գծով, այդ թվում`</v>
      </c>
      <c r="C35" s="105">
        <f>SUM(C36:C38)</f>
        <v>117.7</v>
      </c>
      <c r="D35" s="105">
        <f>SUM(D36:D38)</f>
        <v>119</v>
      </c>
      <c r="E35" s="105">
        <f t="shared" si="0"/>
        <v>1.2999999999999972</v>
      </c>
      <c r="F35" s="102"/>
      <c r="G35" s="31"/>
      <c r="H35" s="421">
        <f>+D35-'Dramakan hosqer'!F41</f>
        <v>0</v>
      </c>
      <c r="I35" s="421">
        <f>+D35-'Dramakan hosqer'!F41</f>
        <v>0</v>
      </c>
      <c r="J35" s="41"/>
      <c r="K35" s="41"/>
      <c r="L35" s="41"/>
      <c r="M35" s="41"/>
      <c r="N35" s="47"/>
      <c r="O35" s="47"/>
      <c r="P35" s="47"/>
      <c r="Q35" s="47"/>
      <c r="R35" s="47"/>
      <c r="S35" s="47"/>
      <c r="T35" s="47"/>
    </row>
    <row r="36" spans="1:20" s="323" customFormat="1" ht="17.25">
      <c r="A36" s="314">
        <v>8.1</v>
      </c>
      <c r="B36" s="315" t="str">
        <f>+'Dramakan hosqer'!B42</f>
        <v>բաժանորդային վճար</v>
      </c>
      <c r="C36" s="317">
        <v>57.6</v>
      </c>
      <c r="D36" s="317">
        <f>+'Dramakan hosqer'!F42</f>
        <v>57.6</v>
      </c>
      <c r="E36" s="384">
        <f t="shared" si="0"/>
        <v>0</v>
      </c>
      <c r="F36" s="385"/>
      <c r="G36" s="386"/>
      <c r="H36" s="421">
        <f>+D36-'Dramakan hosqer'!F42</f>
        <v>0</v>
      </c>
      <c r="I36" s="421">
        <f>+D36-'Dramakan hosqer'!F42</f>
        <v>0</v>
      </c>
      <c r="J36" s="322"/>
      <c r="K36" s="322"/>
      <c r="L36" s="322"/>
      <c r="M36" s="322"/>
      <c r="N36" s="387"/>
      <c r="O36" s="387"/>
      <c r="P36" s="387"/>
      <c r="Q36" s="387"/>
      <c r="R36" s="387"/>
      <c r="S36" s="387"/>
      <c r="T36" s="387"/>
    </row>
    <row r="37" spans="1:20" s="323" customFormat="1" ht="17.25">
      <c r="A37" s="314">
        <v>8.1999999999999993</v>
      </c>
      <c r="B37" s="315" t="str">
        <f>+'Dramakan hosqer'!B43</f>
        <v>րոպեավճար</v>
      </c>
      <c r="C37" s="317">
        <v>0.1</v>
      </c>
      <c r="D37" s="317">
        <f>+'Dramakan hosqer'!F43</f>
        <v>1.4</v>
      </c>
      <c r="E37" s="384">
        <f t="shared" si="0"/>
        <v>1.2999999999999998</v>
      </c>
      <c r="F37" s="385"/>
      <c r="G37" s="386"/>
      <c r="H37" s="421">
        <f>+D37-'Dramakan hosqer'!F43</f>
        <v>0</v>
      </c>
      <c r="I37" s="421">
        <f>+D37-'Dramakan hosqer'!F43</f>
        <v>0</v>
      </c>
      <c r="J37" s="322"/>
      <c r="K37" s="322"/>
      <c r="L37" s="322"/>
      <c r="M37" s="322"/>
      <c r="N37" s="387"/>
      <c r="O37" s="387"/>
      <c r="P37" s="387"/>
      <c r="Q37" s="387"/>
      <c r="R37" s="387"/>
      <c r="S37" s="387"/>
      <c r="T37" s="387"/>
    </row>
    <row r="38" spans="1:20" s="323" customFormat="1" ht="17.25">
      <c r="A38" s="314">
        <v>8.3000000000000007</v>
      </c>
      <c r="B38" s="315" t="str">
        <f>+'Dramakan hosqer'!B44</f>
        <v>ինտերնետ կապ</v>
      </c>
      <c r="C38" s="317">
        <v>60</v>
      </c>
      <c r="D38" s="317">
        <f>+'Dramakan hosqer'!F44</f>
        <v>60</v>
      </c>
      <c r="E38" s="384">
        <f t="shared" si="0"/>
        <v>0</v>
      </c>
      <c r="F38" s="385"/>
      <c r="G38" s="386"/>
      <c r="H38" s="421">
        <f>+D38-'Dramakan hosqer'!F44</f>
        <v>0</v>
      </c>
      <c r="I38" s="421">
        <f>+D38-'Dramakan hosqer'!F44</f>
        <v>0</v>
      </c>
      <c r="J38" s="322"/>
      <c r="K38" s="322"/>
      <c r="L38" s="322"/>
      <c r="M38" s="322"/>
      <c r="N38" s="387"/>
      <c r="O38" s="387"/>
      <c r="P38" s="387"/>
      <c r="Q38" s="387"/>
      <c r="R38" s="387"/>
      <c r="S38" s="387"/>
      <c r="T38" s="387"/>
    </row>
    <row r="39" spans="1:20" s="18" customFormat="1" ht="17.25" hidden="1">
      <c r="A39" s="20">
        <f>+A35+1</f>
        <v>9</v>
      </c>
      <c r="B39" s="140" t="str">
        <f>+'Dramakan hosqer'!B45</f>
        <v>Բանկային ծառայության գծով</v>
      </c>
      <c r="C39" s="105"/>
      <c r="D39" s="105">
        <f>+'Dramakan hosqer'!F45</f>
        <v>0</v>
      </c>
      <c r="E39" s="105">
        <f t="shared" si="0"/>
        <v>0</v>
      </c>
      <c r="F39" s="102"/>
      <c r="G39" s="31"/>
      <c r="H39" s="421">
        <f>+D39-'Dramakan hosqer'!F45</f>
        <v>0</v>
      </c>
      <c r="I39" s="421">
        <f>+D39-'Dramakan hosqer'!F45</f>
        <v>0</v>
      </c>
      <c r="J39" s="41"/>
      <c r="K39" s="41"/>
      <c r="L39" s="41"/>
      <c r="M39" s="41"/>
      <c r="N39" s="47"/>
      <c r="O39" s="47"/>
      <c r="P39" s="47"/>
      <c r="Q39" s="47"/>
      <c r="R39" s="47"/>
      <c r="S39" s="47"/>
      <c r="T39" s="47"/>
    </row>
    <row r="40" spans="1:20" s="18" customFormat="1" ht="17.25">
      <c r="A40" s="20">
        <v>9</v>
      </c>
      <c r="B40" s="140" t="str">
        <f>+'Dramakan hosqer'!B46</f>
        <v>Տնտեսական ապրանքների գծով</v>
      </c>
      <c r="C40" s="105">
        <v>347.6</v>
      </c>
      <c r="D40" s="105">
        <f>+'Dramakan hosqer'!F46</f>
        <v>735</v>
      </c>
      <c r="E40" s="105">
        <f t="shared" si="0"/>
        <v>387.4</v>
      </c>
      <c r="F40" s="102"/>
      <c r="G40" s="5"/>
      <c r="H40" s="421">
        <f>+D40-'Dramakan hosqer'!F46</f>
        <v>0</v>
      </c>
      <c r="I40" s="421">
        <f>+D40-'Dramakan hosqer'!F46</f>
        <v>0</v>
      </c>
      <c r="J40" s="41"/>
      <c r="K40" s="41"/>
      <c r="L40" s="41"/>
      <c r="M40" s="41"/>
      <c r="N40" s="47"/>
      <c r="O40" s="47"/>
      <c r="P40" s="47"/>
      <c r="Q40" s="47"/>
      <c r="R40" s="47"/>
      <c r="S40" s="47"/>
      <c r="T40" s="47"/>
    </row>
    <row r="41" spans="1:20" s="18" customFormat="1" ht="17.25">
      <c r="A41" s="20">
        <f t="shared" ref="A41:A62" si="4">+A40+1</f>
        <v>10</v>
      </c>
      <c r="B41" s="140" t="str">
        <f>+'Dramakan hosqer'!B47</f>
        <v>Գրասենյակային ապրանքների գծով</v>
      </c>
      <c r="C41" s="105">
        <v>113.8</v>
      </c>
      <c r="D41" s="105">
        <f>+'Dramakan hosqer'!F47</f>
        <v>139.5</v>
      </c>
      <c r="E41" s="105">
        <f t="shared" si="0"/>
        <v>25.700000000000003</v>
      </c>
      <c r="F41" s="102"/>
      <c r="G41" s="31"/>
      <c r="H41" s="421">
        <f>+D41-'Dramakan hosqer'!F47</f>
        <v>0</v>
      </c>
      <c r="I41" s="421">
        <f>+D41-'Dramakan hosqer'!F47</f>
        <v>0</v>
      </c>
      <c r="J41" s="41"/>
      <c r="K41" s="41"/>
      <c r="L41" s="41"/>
      <c r="M41" s="41"/>
      <c r="N41" s="47"/>
      <c r="O41" s="47"/>
      <c r="P41" s="47"/>
      <c r="Q41" s="47"/>
      <c r="R41" s="47"/>
      <c r="S41" s="47"/>
      <c r="T41" s="47"/>
    </row>
    <row r="42" spans="1:20" s="18" customFormat="1" ht="17.25">
      <c r="A42" s="20">
        <f t="shared" si="4"/>
        <v>11</v>
      </c>
      <c r="B42" s="140" t="str">
        <f>+'Dramakan hosqer'!B48</f>
        <v>Փոքրարժեք կամ արագամաշ առարկաների գծով</v>
      </c>
      <c r="C42" s="105">
        <v>717.3</v>
      </c>
      <c r="D42" s="105">
        <f>+'Dramakan hosqer'!F48</f>
        <v>800</v>
      </c>
      <c r="E42" s="105">
        <f t="shared" si="0"/>
        <v>82.700000000000045</v>
      </c>
      <c r="F42" s="102"/>
      <c r="G42" s="31"/>
      <c r="H42" s="421">
        <f>+D42-'Dramakan hosqer'!F48</f>
        <v>0</v>
      </c>
      <c r="I42" s="421">
        <f>+D42-'Dramakan hosqer'!F48</f>
        <v>0</v>
      </c>
      <c r="J42" s="41"/>
      <c r="K42" s="41"/>
      <c r="L42" s="41"/>
      <c r="M42" s="41"/>
      <c r="N42" s="47"/>
      <c r="O42" s="47"/>
      <c r="P42" s="47"/>
      <c r="Q42" s="47"/>
      <c r="R42" s="47"/>
      <c r="S42" s="47"/>
      <c r="T42" s="47"/>
    </row>
    <row r="43" spans="1:20" s="18" customFormat="1" ht="17.25">
      <c r="A43" s="20">
        <f t="shared" si="4"/>
        <v>12</v>
      </c>
      <c r="B43" s="140" t="str">
        <f>+'Dramakan hosqer'!B49</f>
        <v>Ուսումնական նյութերի գծով</v>
      </c>
      <c r="C43" s="105"/>
      <c r="D43" s="105">
        <f>+'Dramakan hosqer'!F49</f>
        <v>194</v>
      </c>
      <c r="E43" s="105">
        <f t="shared" si="0"/>
        <v>194</v>
      </c>
      <c r="F43" s="102"/>
      <c r="G43" s="31"/>
      <c r="H43" s="421">
        <f>+D43-'Dramakan hosqer'!F49</f>
        <v>0</v>
      </c>
      <c r="I43" s="421">
        <f>+D43-'Dramakan hosqer'!F49</f>
        <v>0</v>
      </c>
      <c r="J43" s="41"/>
      <c r="K43" s="41"/>
      <c r="L43" s="41"/>
      <c r="M43" s="41"/>
      <c r="N43" s="47"/>
      <c r="O43" s="47"/>
      <c r="P43" s="47"/>
      <c r="Q43" s="47"/>
      <c r="R43" s="47"/>
      <c r="S43" s="47"/>
      <c r="T43" s="47"/>
    </row>
    <row r="44" spans="1:20" s="18" customFormat="1" ht="17.25">
      <c r="A44" s="20">
        <f t="shared" si="4"/>
        <v>13</v>
      </c>
      <c r="B44" s="140" t="str">
        <f>+'Dramakan hosqer'!B50</f>
        <v>Դեղորայքի գծով</v>
      </c>
      <c r="C44" s="105"/>
      <c r="D44" s="105">
        <f>+'Dramakan hosqer'!F50</f>
        <v>50</v>
      </c>
      <c r="E44" s="105">
        <f t="shared" si="0"/>
        <v>50</v>
      </c>
      <c r="F44" s="102"/>
      <c r="G44" s="31"/>
      <c r="H44" s="421">
        <f>+D44-'Dramakan hosqer'!F50</f>
        <v>0</v>
      </c>
      <c r="I44" s="421">
        <f>+D44-'Dramakan hosqer'!F50</f>
        <v>0</v>
      </c>
      <c r="J44" s="41"/>
      <c r="K44" s="41"/>
      <c r="L44" s="41"/>
      <c r="M44" s="41"/>
      <c r="N44" s="47"/>
      <c r="O44" s="47"/>
      <c r="P44" s="47"/>
      <c r="Q44" s="47"/>
      <c r="R44" s="47"/>
      <c r="S44" s="47"/>
      <c r="T44" s="47"/>
    </row>
    <row r="45" spans="1:20" s="18" customFormat="1" ht="17.25">
      <c r="A45" s="20">
        <f t="shared" si="4"/>
        <v>14</v>
      </c>
      <c r="B45" s="140" t="str">
        <f>+'Dramakan hosqer'!B51</f>
        <v>Բուժ.ծառայության գծով</v>
      </c>
      <c r="C45" s="105">
        <v>95</v>
      </c>
      <c r="D45" s="105">
        <f>+'Dramakan hosqer'!F51</f>
        <v>110</v>
      </c>
      <c r="E45" s="105">
        <f t="shared" si="0"/>
        <v>15</v>
      </c>
      <c r="F45" s="102"/>
      <c r="G45" s="31"/>
      <c r="H45" s="421">
        <f>+D45-'Dramakan hosqer'!F51</f>
        <v>0</v>
      </c>
      <c r="I45" s="421">
        <f>+D45-'Dramakan hosqer'!F51</f>
        <v>0</v>
      </c>
      <c r="J45" s="41"/>
      <c r="K45" s="41"/>
      <c r="L45" s="41"/>
      <c r="M45" s="41"/>
      <c r="N45" s="47"/>
      <c r="O45" s="47"/>
      <c r="P45" s="47"/>
      <c r="Q45" s="47"/>
      <c r="R45" s="47"/>
      <c r="S45" s="47"/>
      <c r="T45" s="47"/>
    </row>
    <row r="46" spans="1:20" s="18" customFormat="1" ht="17.25">
      <c r="A46" s="20">
        <f t="shared" si="4"/>
        <v>15</v>
      </c>
      <c r="B46" s="140" t="str">
        <f>+'Dramakan hosqer'!B52</f>
        <v>Ընթացիկ վերանորոգման գծով</v>
      </c>
      <c r="C46" s="105">
        <v>129.6</v>
      </c>
      <c r="D46" s="105">
        <f>+'Dramakan hosqer'!F52</f>
        <v>200</v>
      </c>
      <c r="E46" s="105">
        <f t="shared" si="0"/>
        <v>70.400000000000006</v>
      </c>
      <c r="F46" s="102"/>
      <c r="G46" s="31"/>
      <c r="H46" s="421">
        <f>+D46-'Dramakan hosqer'!F52</f>
        <v>0</v>
      </c>
      <c r="I46" s="421">
        <f>+D46-'Dramakan hosqer'!F52</f>
        <v>0</v>
      </c>
      <c r="J46" s="41"/>
      <c r="K46" s="41"/>
      <c r="L46" s="41"/>
      <c r="M46" s="41"/>
      <c r="N46" s="47"/>
      <c r="O46" s="47"/>
      <c r="P46" s="47"/>
      <c r="Q46" s="47"/>
      <c r="R46" s="47"/>
      <c r="S46" s="47"/>
      <c r="T46" s="47"/>
    </row>
    <row r="47" spans="1:20" s="18" customFormat="1" ht="17.25">
      <c r="A47" s="20">
        <f t="shared" si="4"/>
        <v>16</v>
      </c>
      <c r="B47" s="140" t="str">
        <f>+'Dramakan hosqer'!B53</f>
        <v>Ջեռուցման համակարգի սպասարկման գծով</v>
      </c>
      <c r="C47" s="105">
        <v>89.1</v>
      </c>
      <c r="D47" s="105">
        <f>+'Dramakan hosqer'!F53</f>
        <v>289.10000000000002</v>
      </c>
      <c r="E47" s="105">
        <f t="shared" si="0"/>
        <v>200.00000000000003</v>
      </c>
      <c r="F47" s="102"/>
      <c r="G47" s="31"/>
      <c r="H47" s="421">
        <f>+D47-'Dramakan hosqer'!F53</f>
        <v>0</v>
      </c>
      <c r="I47" s="421">
        <f>+D47-'Dramakan hosqer'!F53</f>
        <v>0</v>
      </c>
      <c r="J47" s="41"/>
      <c r="K47" s="41"/>
      <c r="L47" s="41"/>
      <c r="M47" s="41"/>
      <c r="N47" s="47"/>
      <c r="O47" s="47"/>
      <c r="P47" s="47"/>
      <c r="Q47" s="47"/>
      <c r="R47" s="47"/>
      <c r="S47" s="47"/>
      <c r="T47" s="47"/>
    </row>
    <row r="48" spans="1:20" s="18" customFormat="1" ht="17.25" hidden="1">
      <c r="A48" s="20">
        <f t="shared" si="4"/>
        <v>17</v>
      </c>
      <c r="B48" s="140" t="str">
        <f>+'Dramakan hosqer'!B54</f>
        <v>Կաթսայատան սպասարկման գծով</v>
      </c>
      <c r="C48" s="105"/>
      <c r="D48" s="105">
        <f>+'Dramakan hosqer'!F54</f>
        <v>0</v>
      </c>
      <c r="E48" s="105">
        <f t="shared" si="0"/>
        <v>0</v>
      </c>
      <c r="F48" s="106"/>
      <c r="G48" s="31"/>
      <c r="H48" s="421">
        <f>+D48-'Dramakan hosqer'!F54</f>
        <v>0</v>
      </c>
      <c r="I48" s="421">
        <f>+D48-'Dramakan hosqer'!F54</f>
        <v>0</v>
      </c>
      <c r="J48" s="41"/>
      <c r="K48" s="41"/>
      <c r="L48" s="41"/>
      <c r="M48" s="41"/>
      <c r="N48" s="47"/>
      <c r="O48" s="47"/>
      <c r="P48" s="47"/>
      <c r="Q48" s="47"/>
      <c r="R48" s="47"/>
      <c r="S48" s="47"/>
      <c r="T48" s="47"/>
    </row>
    <row r="49" spans="1:20" s="18" customFormat="1" ht="17.25" hidden="1">
      <c r="A49" s="20">
        <f t="shared" si="4"/>
        <v>18</v>
      </c>
      <c r="B49" s="140" t="str">
        <f>+'Dramakan hosqer'!B55</f>
        <v>Սպասարկման և կոմունալ համավճարների գծով</v>
      </c>
      <c r="C49" s="105"/>
      <c r="D49" s="105">
        <f>+'Dramakan hosqer'!F55</f>
        <v>0</v>
      </c>
      <c r="E49" s="105">
        <f t="shared" si="0"/>
        <v>0</v>
      </c>
      <c r="F49" s="106"/>
      <c r="G49" s="31"/>
      <c r="H49" s="421">
        <f>+D49-'Dramakan hosqer'!F55</f>
        <v>0</v>
      </c>
      <c r="I49" s="421">
        <f>+D49-'Dramakan hosqer'!F55</f>
        <v>0</v>
      </c>
      <c r="J49" s="41"/>
      <c r="K49" s="41"/>
      <c r="L49" s="41"/>
      <c r="M49" s="41"/>
      <c r="N49" s="47"/>
      <c r="O49" s="47"/>
      <c r="P49" s="47"/>
      <c r="Q49" s="47"/>
      <c r="R49" s="47"/>
      <c r="S49" s="47"/>
      <c r="T49" s="47"/>
    </row>
    <row r="50" spans="1:20" s="18" customFormat="1" ht="17.25">
      <c r="A50" s="20">
        <v>17</v>
      </c>
      <c r="B50" s="140" t="str">
        <f>+'Dramakan hosqer'!B56</f>
        <v>Գնումների համակարգողի ծառայության գծով</v>
      </c>
      <c r="C50" s="105">
        <v>35</v>
      </c>
      <c r="D50" s="105">
        <f>+'Dramakan hosqer'!F56</f>
        <v>56</v>
      </c>
      <c r="E50" s="105">
        <f t="shared" si="0"/>
        <v>21</v>
      </c>
      <c r="F50" s="102"/>
      <c r="G50" s="31"/>
      <c r="H50" s="421">
        <f>+D50-'Dramakan hosqer'!F56</f>
        <v>0</v>
      </c>
      <c r="I50" s="421">
        <f>+D50-'Dramakan hosqer'!F56</f>
        <v>0</v>
      </c>
      <c r="J50" s="41"/>
      <c r="K50" s="41"/>
      <c r="L50" s="41"/>
      <c r="M50" s="41"/>
      <c r="N50" s="47"/>
      <c r="O50" s="47"/>
      <c r="P50" s="47"/>
      <c r="Q50" s="47"/>
      <c r="R50" s="47"/>
      <c r="S50" s="47"/>
      <c r="T50" s="47"/>
    </row>
    <row r="51" spans="1:20" s="18" customFormat="1" ht="19.5" hidden="1" customHeight="1">
      <c r="A51" s="20">
        <f t="shared" si="4"/>
        <v>18</v>
      </c>
      <c r="B51" s="140" t="str">
        <f>+'Dramakan hosqer'!B57</f>
        <v>Համակարգիչների տեխնիկական սպասարկման գծով</v>
      </c>
      <c r="C51" s="105"/>
      <c r="D51" s="105">
        <f>+'Dramakan hosqer'!F57</f>
        <v>0</v>
      </c>
      <c r="E51" s="105">
        <f t="shared" si="0"/>
        <v>0</v>
      </c>
      <c r="F51" s="102"/>
      <c r="G51" s="31"/>
      <c r="H51" s="421">
        <f>+D51-'Dramakan hosqer'!F57</f>
        <v>0</v>
      </c>
      <c r="I51" s="421">
        <f>+D51-'Dramakan hosqer'!F57</f>
        <v>0</v>
      </c>
      <c r="J51" s="41"/>
      <c r="K51" s="41"/>
      <c r="L51" s="41"/>
      <c r="M51" s="41"/>
      <c r="N51" s="47"/>
      <c r="O51" s="47"/>
      <c r="P51" s="47"/>
      <c r="Q51" s="47"/>
      <c r="R51" s="47"/>
      <c r="S51" s="47"/>
      <c r="T51" s="47"/>
    </row>
    <row r="52" spans="1:20" s="18" customFormat="1" ht="17.25">
      <c r="A52" s="20">
        <v>18</v>
      </c>
      <c r="B52" s="140" t="str">
        <f>+'Dramakan hosqer'!B58</f>
        <v>Համակարգչային ծրագրի և կայքի սպասարկման գծով</v>
      </c>
      <c r="C52" s="105">
        <v>107</v>
      </c>
      <c r="D52" s="105">
        <f>+'Dramakan hosqer'!F58</f>
        <v>122</v>
      </c>
      <c r="E52" s="105">
        <f t="shared" si="0"/>
        <v>15</v>
      </c>
      <c r="F52" s="102"/>
      <c r="G52" s="5"/>
      <c r="H52" s="421">
        <f>+D52-'Dramakan hosqer'!F58</f>
        <v>0</v>
      </c>
      <c r="I52" s="421">
        <f>+D52-'Dramakan hosqer'!F58</f>
        <v>0</v>
      </c>
      <c r="J52" s="41"/>
      <c r="K52" s="41"/>
      <c r="L52" s="41"/>
      <c r="M52" s="41"/>
      <c r="N52" s="47"/>
      <c r="O52" s="47"/>
      <c r="P52" s="47"/>
      <c r="Q52" s="47"/>
      <c r="R52" s="47"/>
      <c r="S52" s="47"/>
      <c r="T52" s="47"/>
    </row>
    <row r="53" spans="1:20" s="18" customFormat="1" ht="17.25">
      <c r="A53" s="20">
        <f t="shared" si="4"/>
        <v>19</v>
      </c>
      <c r="B53" s="140" t="str">
        <f>+'Dramakan hosqer'!B59</f>
        <v>էլ․ստորագրության գծով</v>
      </c>
      <c r="C53" s="105">
        <v>3</v>
      </c>
      <c r="D53" s="105">
        <f>+'Dramakan hosqer'!F59</f>
        <v>6</v>
      </c>
      <c r="E53" s="105">
        <f t="shared" si="0"/>
        <v>3</v>
      </c>
      <c r="F53" s="106"/>
      <c r="G53" s="31"/>
      <c r="H53" s="421">
        <f>+D53-'Dramakan hosqer'!F59</f>
        <v>0</v>
      </c>
      <c r="I53" s="421">
        <f>+D53-'Dramakan hosqer'!F59</f>
        <v>0</v>
      </c>
      <c r="J53" s="41"/>
      <c r="K53" s="41"/>
      <c r="L53" s="41"/>
      <c r="M53" s="41"/>
      <c r="N53" s="47"/>
      <c r="O53" s="47"/>
      <c r="P53" s="47"/>
      <c r="Q53" s="47"/>
      <c r="R53" s="47"/>
      <c r="S53" s="47"/>
      <c r="T53" s="47"/>
    </row>
    <row r="54" spans="1:20" s="18" customFormat="1" ht="17.25">
      <c r="A54" s="20">
        <f t="shared" si="4"/>
        <v>20</v>
      </c>
      <c r="B54" s="140" t="str">
        <f>+'Dramakan hosqer'!B60</f>
        <v>Հայտարարության գծով</v>
      </c>
      <c r="C54" s="105">
        <v>3.4</v>
      </c>
      <c r="D54" s="105">
        <f>+'Dramakan hosqer'!F60</f>
        <v>0</v>
      </c>
      <c r="E54" s="105">
        <f t="shared" si="0"/>
        <v>-3.4</v>
      </c>
      <c r="F54" s="102"/>
      <c r="G54" s="31"/>
      <c r="H54" s="421">
        <f>+D54-'Dramakan hosqer'!F60</f>
        <v>0</v>
      </c>
      <c r="I54" s="421">
        <f>+D54-'Dramakan hosqer'!F60</f>
        <v>0</v>
      </c>
      <c r="J54" s="41"/>
      <c r="K54" s="41"/>
      <c r="L54" s="41"/>
      <c r="M54" s="41"/>
      <c r="N54" s="47"/>
      <c r="O54" s="47"/>
      <c r="P54" s="47"/>
      <c r="Q54" s="47"/>
      <c r="R54" s="47"/>
      <c r="S54" s="47"/>
      <c r="T54" s="47"/>
    </row>
    <row r="55" spans="1:20" s="18" customFormat="1" ht="17.25" hidden="1">
      <c r="A55" s="20"/>
      <c r="B55" s="140"/>
      <c r="C55" s="105"/>
      <c r="D55" s="105"/>
      <c r="E55" s="105"/>
      <c r="F55" s="102"/>
      <c r="G55" s="31"/>
      <c r="H55" s="421">
        <f>+D55-'Dramakan hosqer'!F61</f>
        <v>0</v>
      </c>
      <c r="I55" s="421">
        <f>+D55-'Dramakan hosqer'!F61</f>
        <v>0</v>
      </c>
      <c r="J55" s="41"/>
      <c r="K55" s="41"/>
      <c r="L55" s="41"/>
      <c r="M55" s="41"/>
      <c r="N55" s="47"/>
      <c r="O55" s="47"/>
      <c r="P55" s="47"/>
      <c r="Q55" s="47"/>
      <c r="R55" s="47"/>
      <c r="S55" s="47"/>
      <c r="T55" s="47"/>
    </row>
    <row r="56" spans="1:20" s="18" customFormat="1" ht="17.25" hidden="1" customHeight="1">
      <c r="A56" s="20">
        <f>+A54+1</f>
        <v>21</v>
      </c>
      <c r="B56" s="140" t="str">
        <f>+'Dramakan hosqer'!B61</f>
        <v>Բաժանորդագրության գծով</v>
      </c>
      <c r="C56" s="105"/>
      <c r="D56" s="105">
        <f>+'Dramakan hosqer'!F61</f>
        <v>0</v>
      </c>
      <c r="E56" s="105">
        <f t="shared" si="0"/>
        <v>0</v>
      </c>
      <c r="F56" s="106"/>
      <c r="G56" s="31"/>
      <c r="H56" s="421">
        <f>+D56-'Dramakan hosqer'!F62</f>
        <v>-72</v>
      </c>
      <c r="I56" s="421">
        <f>+D56-'Dramakan hosqer'!F62</f>
        <v>-72</v>
      </c>
      <c r="J56" s="41"/>
      <c r="K56" s="41"/>
      <c r="L56" s="41"/>
      <c r="M56" s="41"/>
      <c r="N56" s="47"/>
      <c r="O56" s="47"/>
      <c r="P56" s="47"/>
      <c r="Q56" s="47"/>
      <c r="R56" s="47"/>
      <c r="S56" s="47"/>
      <c r="T56" s="47"/>
    </row>
    <row r="57" spans="1:20" s="18" customFormat="1" ht="17.25">
      <c r="A57" s="20">
        <v>21</v>
      </c>
      <c r="B57" s="140" t="str">
        <f>+'Dramakan hosqer'!B62</f>
        <v>Վերապատրաստման գծով</v>
      </c>
      <c r="C57" s="105">
        <v>48</v>
      </c>
      <c r="D57" s="105">
        <f>+'Dramakan hosqer'!F62</f>
        <v>72</v>
      </c>
      <c r="E57" s="105">
        <f t="shared" si="0"/>
        <v>24</v>
      </c>
      <c r="F57" s="106"/>
      <c r="G57" s="31"/>
      <c r="H57" s="421">
        <f>+D57-'Dramakan hosqer'!F62</f>
        <v>0</v>
      </c>
      <c r="I57" s="421">
        <f>+D57-'Dramakan hosqer'!F63</f>
        <v>-28</v>
      </c>
      <c r="J57" s="41"/>
      <c r="K57" s="41"/>
      <c r="L57" s="41"/>
      <c r="M57" s="41"/>
      <c r="N57" s="47"/>
      <c r="O57" s="47"/>
      <c r="P57" s="47"/>
      <c r="Q57" s="47"/>
      <c r="R57" s="47"/>
      <c r="S57" s="47"/>
      <c r="T57" s="47"/>
    </row>
    <row r="58" spans="1:20" s="18" customFormat="1" ht="17.25">
      <c r="A58" s="20">
        <v>22</v>
      </c>
      <c r="B58" s="7" t="s">
        <v>262</v>
      </c>
      <c r="C58" s="105"/>
      <c r="D58" s="105">
        <f>+'Dramakan hosqer'!F63</f>
        <v>100</v>
      </c>
      <c r="E58" s="105">
        <f t="shared" si="0"/>
        <v>100</v>
      </c>
      <c r="F58" s="106"/>
      <c r="G58" s="31"/>
      <c r="H58" s="421">
        <f>+D58-'Dramakan hosqer'!F63</f>
        <v>0</v>
      </c>
      <c r="I58" s="421">
        <f>+D58-'Dramakan hosqer'!F64</f>
        <v>100</v>
      </c>
      <c r="J58" s="41"/>
      <c r="K58" s="41"/>
      <c r="L58" s="41"/>
      <c r="M58" s="41"/>
      <c r="N58" s="47"/>
      <c r="O58" s="47"/>
      <c r="P58" s="47"/>
      <c r="Q58" s="47"/>
      <c r="R58" s="47"/>
      <c r="S58" s="47"/>
      <c r="T58" s="47"/>
    </row>
    <row r="59" spans="1:20" s="18" customFormat="1" ht="17.25" hidden="1">
      <c r="A59" s="20">
        <f t="shared" si="4"/>
        <v>23</v>
      </c>
      <c r="B59" s="140" t="s">
        <v>258</v>
      </c>
      <c r="C59" s="105"/>
      <c r="D59" s="105">
        <f>+'Dramakan hosqer'!F64</f>
        <v>0</v>
      </c>
      <c r="E59" s="105">
        <f t="shared" si="0"/>
        <v>0</v>
      </c>
      <c r="F59" s="106"/>
      <c r="G59" s="31"/>
      <c r="H59" s="421">
        <f>+D59-'Dramakan hosqer'!F64</f>
        <v>0</v>
      </c>
      <c r="I59" s="421">
        <f>+D59-'Dramakan hosqer'!F65</f>
        <v>-150</v>
      </c>
      <c r="J59" s="41"/>
      <c r="K59" s="41"/>
      <c r="L59" s="41"/>
      <c r="M59" s="41"/>
      <c r="N59" s="47"/>
      <c r="O59" s="47"/>
      <c r="P59" s="47"/>
      <c r="Q59" s="47"/>
      <c r="R59" s="47"/>
      <c r="S59" s="47"/>
      <c r="T59" s="47"/>
    </row>
    <row r="60" spans="1:20" s="18" customFormat="1" ht="17.25">
      <c r="A60" s="20">
        <v>23</v>
      </c>
      <c r="B60" s="140" t="str">
        <f>+'Dramakan hosqer'!B65</f>
        <v>Դուրսգրվող գույքի վերագնահատման գծով</v>
      </c>
      <c r="C60" s="105"/>
      <c r="D60" s="105">
        <f>+'Dramakan hosqer'!F65</f>
        <v>150</v>
      </c>
      <c r="E60" s="105">
        <f>D60-C60</f>
        <v>150</v>
      </c>
      <c r="F60" s="368"/>
      <c r="G60" s="31"/>
      <c r="H60" s="421">
        <f>+D60-'Dramakan hosqer'!F65</f>
        <v>0</v>
      </c>
      <c r="I60" s="421">
        <f>+D60-'Dramakan hosqer'!F66</f>
        <v>120</v>
      </c>
      <c r="J60" s="41"/>
      <c r="K60" s="41"/>
      <c r="L60" s="41"/>
      <c r="M60" s="41"/>
      <c r="N60" s="47"/>
      <c r="O60" s="47"/>
      <c r="P60" s="47"/>
      <c r="Q60" s="47"/>
      <c r="R60" s="47"/>
      <c r="S60" s="47"/>
      <c r="T60" s="47"/>
    </row>
    <row r="61" spans="1:20" s="18" customFormat="1" ht="17.25">
      <c r="A61" s="20">
        <f t="shared" si="4"/>
        <v>24</v>
      </c>
      <c r="B61" s="140" t="str">
        <f>+'Dramakan hosqer'!B66</f>
        <v>Կրակմարիչների լիցքավորում</v>
      </c>
      <c r="C61" s="105"/>
      <c r="D61" s="105">
        <f>+'Dramakan hosqer'!F66</f>
        <v>30</v>
      </c>
      <c r="E61" s="105">
        <f>D61-C61</f>
        <v>30</v>
      </c>
      <c r="F61" s="105"/>
      <c r="G61" s="31" t="s">
        <v>280</v>
      </c>
      <c r="H61" s="421">
        <f>+D61-'Dramakan hosqer'!F66</f>
        <v>0</v>
      </c>
      <c r="I61" s="421">
        <f>+D61-'Dramakan hosqer'!F67</f>
        <v>30</v>
      </c>
      <c r="J61" s="41"/>
      <c r="K61" s="41"/>
      <c r="L61" s="41"/>
      <c r="M61" s="41"/>
      <c r="N61" s="47"/>
      <c r="O61" s="47"/>
      <c r="P61" s="47"/>
      <c r="Q61" s="47"/>
      <c r="R61" s="47"/>
      <c r="S61" s="47"/>
      <c r="T61" s="47"/>
    </row>
    <row r="62" spans="1:20" s="18" customFormat="1" ht="17.25" hidden="1">
      <c r="A62" s="20">
        <f t="shared" si="4"/>
        <v>25</v>
      </c>
      <c r="B62" s="140" t="str">
        <f>+'Dramakan hosqer'!B67</f>
        <v>Հարկային պարտավորությունների գծով, այդ թվում՝</v>
      </c>
      <c r="C62" s="105">
        <f>SUM(C63:C65)</f>
        <v>0</v>
      </c>
      <c r="D62" s="105">
        <f>SUM(D63:D65)</f>
        <v>0</v>
      </c>
      <c r="E62" s="105">
        <f>D62-C62</f>
        <v>0</v>
      </c>
      <c r="F62" s="105"/>
      <c r="G62" s="31"/>
      <c r="H62" s="421">
        <f>+D62-'Dramakan hosqer'!F67</f>
        <v>0</v>
      </c>
      <c r="I62" s="421">
        <f>+D62-'Dramakan hosqer'!F68</f>
        <v>0</v>
      </c>
      <c r="J62" s="41"/>
      <c r="K62" s="41"/>
      <c r="L62" s="41"/>
      <c r="M62" s="41"/>
      <c r="N62" s="47"/>
      <c r="O62" s="47"/>
      <c r="P62" s="47"/>
      <c r="Q62" s="47"/>
      <c r="R62" s="47"/>
      <c r="S62" s="47"/>
      <c r="T62" s="47"/>
    </row>
    <row r="63" spans="1:20" s="323" customFormat="1" ht="17.25" hidden="1">
      <c r="A63" s="314">
        <v>31.1</v>
      </c>
      <c r="B63" s="315" t="str">
        <f>+'Dramakan hosqer'!B68</f>
        <v>շահութահարկի գծով</v>
      </c>
      <c r="C63" s="317"/>
      <c r="D63" s="317">
        <f>+'Dramakan hosqer'!F68</f>
        <v>0</v>
      </c>
      <c r="E63" s="384">
        <f>D63-C63</f>
        <v>0</v>
      </c>
      <c r="F63" s="385"/>
      <c r="G63" s="386"/>
      <c r="H63" s="421">
        <f>+D63-'Dramakan hosqer'!F68</f>
        <v>0</v>
      </c>
      <c r="I63" s="421">
        <f>+D63-'Dramakan hosqer'!F69</f>
        <v>0</v>
      </c>
      <c r="J63" s="322"/>
      <c r="K63" s="322"/>
      <c r="L63" s="322"/>
      <c r="M63" s="322"/>
      <c r="N63" s="387"/>
      <c r="O63" s="387"/>
      <c r="P63" s="387"/>
      <c r="Q63" s="387"/>
      <c r="R63" s="387"/>
      <c r="S63" s="387"/>
      <c r="T63" s="387"/>
    </row>
    <row r="64" spans="1:20" s="323" customFormat="1" ht="17.25" hidden="1">
      <c r="A64" s="314">
        <v>31.2</v>
      </c>
      <c r="B64" s="315" t="str">
        <f>+'Dramakan hosqer'!B69</f>
        <v>ԱԱՀ-ի գծով</v>
      </c>
      <c r="C64" s="317"/>
      <c r="D64" s="317">
        <f>+'Dramakan hosqer'!F69</f>
        <v>0</v>
      </c>
      <c r="E64" s="384">
        <f t="shared" si="0"/>
        <v>0</v>
      </c>
      <c r="F64" s="385"/>
      <c r="G64" s="386"/>
      <c r="H64" s="421">
        <f>+D64-'Dramakan hosqer'!F69</f>
        <v>0</v>
      </c>
      <c r="I64" s="421">
        <f>+D64-'Dramakan hosqer'!F70</f>
        <v>0</v>
      </c>
      <c r="J64" s="322"/>
      <c r="K64" s="322"/>
      <c r="L64" s="322"/>
      <c r="M64" s="322"/>
      <c r="N64" s="387"/>
      <c r="O64" s="387"/>
      <c r="P64" s="387"/>
      <c r="Q64" s="387"/>
      <c r="R64" s="387"/>
      <c r="S64" s="387"/>
      <c r="T64" s="387"/>
    </row>
    <row r="65" spans="1:20" s="323" customFormat="1" ht="17.25" hidden="1">
      <c r="A65" s="314">
        <v>25.1</v>
      </c>
      <c r="B65" s="315" t="str">
        <f>+'Dramakan hosqer'!B70</f>
        <v xml:space="preserve">չփոխհատուցվող հարկերի գծով </v>
      </c>
      <c r="C65" s="317"/>
      <c r="D65" s="317">
        <f>+'Dramakan hosqer'!F70</f>
        <v>0</v>
      </c>
      <c r="E65" s="384">
        <f t="shared" si="0"/>
        <v>0</v>
      </c>
      <c r="F65" s="385"/>
      <c r="G65" s="386"/>
      <c r="H65" s="421">
        <f>+D65-'Dramakan hosqer'!F70</f>
        <v>0</v>
      </c>
      <c r="I65" s="421">
        <f>+D65-'Dramakan hosqer'!F71</f>
        <v>-205.30000000000018</v>
      </c>
      <c r="J65" s="322"/>
      <c r="K65" s="322"/>
      <c r="L65" s="322"/>
      <c r="M65" s="322"/>
      <c r="N65" s="387"/>
      <c r="O65" s="387"/>
      <c r="P65" s="387"/>
      <c r="Q65" s="387"/>
      <c r="R65" s="387"/>
      <c r="S65" s="387"/>
      <c r="T65" s="387"/>
    </row>
    <row r="66" spans="1:20" s="18" customFormat="1" ht="17.25">
      <c r="A66" s="22">
        <v>25</v>
      </c>
      <c r="B66" s="140" t="str">
        <f>+'Dramakan hosqer'!B71</f>
        <v>Կրեդիտորական պարտքի մարման գծով</v>
      </c>
      <c r="C66" s="105">
        <v>4.4000000000000004</v>
      </c>
      <c r="D66" s="105">
        <f>+'Dramakan hosqer'!F71</f>
        <v>205.30000000000018</v>
      </c>
      <c r="E66" s="105">
        <f t="shared" si="0"/>
        <v>200.90000000000018</v>
      </c>
      <c r="F66" s="105"/>
      <c r="G66" s="31"/>
      <c r="H66" s="421">
        <f>+D66-'Dramakan hosqer'!F71</f>
        <v>0</v>
      </c>
      <c r="I66" s="421">
        <f>+D66-'Dramakan hosqer'!F72</f>
        <v>205.30000000000018</v>
      </c>
      <c r="J66" s="41"/>
      <c r="K66" s="41"/>
      <c r="L66" s="41"/>
      <c r="M66" s="41"/>
      <c r="N66" s="47"/>
      <c r="O66" s="47"/>
      <c r="P66" s="47"/>
      <c r="Q66" s="47"/>
      <c r="R66" s="47"/>
      <c r="S66" s="47"/>
      <c r="T66" s="47"/>
    </row>
    <row r="67" spans="1:20" s="18" customFormat="1" ht="17.25" hidden="1">
      <c r="A67" s="22">
        <f>+A66+1</f>
        <v>26</v>
      </c>
      <c r="B67" s="187" t="str">
        <f>+'Ekamut-caxs'!B66</f>
        <v>Կրակմարիչների լիցքավորում</v>
      </c>
      <c r="C67" s="143"/>
      <c r="D67" s="143"/>
      <c r="E67" s="105">
        <f t="shared" si="0"/>
        <v>0</v>
      </c>
      <c r="F67" s="105"/>
      <c r="G67" s="31" t="s">
        <v>195</v>
      </c>
      <c r="H67" s="421">
        <f>+D67-'Dramakan hosqer'!F66</f>
        <v>-30</v>
      </c>
      <c r="I67" s="421">
        <f>+D67-'Dramakan hosqer'!F73</f>
        <v>0</v>
      </c>
      <c r="J67" s="41"/>
      <c r="K67" s="41"/>
      <c r="L67" s="41"/>
      <c r="M67" s="41"/>
      <c r="N67" s="47"/>
      <c r="O67" s="47"/>
      <c r="P67" s="47"/>
      <c r="Q67" s="47"/>
      <c r="R67" s="47"/>
      <c r="S67" s="47"/>
      <c r="T67" s="47"/>
    </row>
    <row r="68" spans="1:20" s="18" customFormat="1" ht="17.25" hidden="1">
      <c r="A68" s="56" t="s">
        <v>54</v>
      </c>
      <c r="B68" s="336" t="s">
        <v>57</v>
      </c>
      <c r="C68" s="103">
        <f>+C69+C76</f>
        <v>0</v>
      </c>
      <c r="D68" s="103">
        <f>+D69+D76</f>
        <v>0</v>
      </c>
      <c r="E68" s="103">
        <f t="shared" si="0"/>
        <v>0</v>
      </c>
      <c r="F68" s="103"/>
      <c r="G68" s="31"/>
      <c r="H68" s="41"/>
      <c r="I68" s="421">
        <f>+D68-'Dramakan hosqer'!F74</f>
        <v>0</v>
      </c>
      <c r="J68" s="41"/>
      <c r="K68" s="41"/>
      <c r="L68" s="41"/>
      <c r="M68" s="41"/>
      <c r="N68" s="47"/>
      <c r="O68" s="47"/>
      <c r="P68" s="47"/>
      <c r="Q68" s="47"/>
      <c r="R68" s="47"/>
      <c r="S68" s="47"/>
      <c r="T68" s="47"/>
    </row>
    <row r="69" spans="1:20" s="18" customFormat="1" ht="17.25" hidden="1">
      <c r="A69" s="22">
        <v>1</v>
      </c>
      <c r="B69" s="369" t="str">
        <f>+'Dramakan hosqer'!B74</f>
        <v>Հիմնական միջոցների ձեռքբերում, այդ թվում՝</v>
      </c>
      <c r="C69" s="105">
        <f>SUM(C70:C75)</f>
        <v>0</v>
      </c>
      <c r="D69" s="105">
        <f>SUM(D70:D75)</f>
        <v>0</v>
      </c>
      <c r="E69" s="105">
        <f t="shared" si="0"/>
        <v>0</v>
      </c>
      <c r="F69" s="105"/>
      <c r="G69" s="31"/>
      <c r="H69" s="41"/>
      <c r="I69" s="421">
        <f>+D69-'Dramakan hosqer'!F75</f>
        <v>0</v>
      </c>
      <c r="J69" s="41"/>
      <c r="K69" s="41"/>
      <c r="L69" s="41"/>
      <c r="M69" s="41"/>
      <c r="N69" s="47"/>
      <c r="O69" s="47"/>
      <c r="P69" s="47"/>
      <c r="Q69" s="47"/>
      <c r="R69" s="47"/>
      <c r="S69" s="47"/>
      <c r="T69" s="47"/>
    </row>
    <row r="70" spans="1:20" s="323" customFormat="1" ht="17.25" hidden="1">
      <c r="A70" s="314">
        <v>1.1000000000000001</v>
      </c>
      <c r="B70" s="315" t="str">
        <f>+'Dramakan hosqer'!B75</f>
        <v>գրասենյակային և տնտեսական գույք</v>
      </c>
      <c r="C70" s="317"/>
      <c r="D70" s="317">
        <f>+'Dramakan hosqer'!F75</f>
        <v>0</v>
      </c>
      <c r="E70" s="384">
        <f t="shared" ref="E70:E83" si="5">D70-C70</f>
        <v>0</v>
      </c>
      <c r="F70" s="385"/>
      <c r="G70" s="386"/>
      <c r="H70" s="322"/>
      <c r="I70" s="421">
        <f>+D70-'Dramakan hosqer'!F76</f>
        <v>0</v>
      </c>
      <c r="J70" s="322"/>
      <c r="K70" s="322"/>
      <c r="L70" s="322"/>
      <c r="M70" s="322"/>
      <c r="N70" s="387"/>
      <c r="O70" s="387"/>
      <c r="P70" s="387"/>
      <c r="Q70" s="387"/>
      <c r="R70" s="387"/>
      <c r="S70" s="387"/>
      <c r="T70" s="387"/>
    </row>
    <row r="71" spans="1:20" s="323" customFormat="1" ht="17.25" hidden="1">
      <c r="A71" s="314">
        <v>1.1000000000000001</v>
      </c>
      <c r="B71" s="315" t="str">
        <f>+'Dramakan hosqer'!B76</f>
        <v>համակարգչային սարքավորումներ / տեխնիկա</v>
      </c>
      <c r="C71" s="317"/>
      <c r="D71" s="317">
        <f>+'Dramakan hosqer'!F76</f>
        <v>0</v>
      </c>
      <c r="E71" s="384">
        <f>D71-C71</f>
        <v>0</v>
      </c>
      <c r="F71" s="385"/>
      <c r="G71" s="386"/>
      <c r="H71" s="322"/>
      <c r="I71" s="421">
        <f>+D71-'Dramakan hosqer'!F77</f>
        <v>0</v>
      </c>
      <c r="J71" s="322"/>
      <c r="K71" s="322"/>
      <c r="L71" s="322"/>
      <c r="M71" s="322"/>
      <c r="N71" s="387"/>
      <c r="O71" s="387"/>
      <c r="P71" s="387"/>
      <c r="Q71" s="387"/>
      <c r="R71" s="387"/>
      <c r="S71" s="387"/>
      <c r="T71" s="387"/>
    </row>
    <row r="72" spans="1:20" s="323" customFormat="1" ht="17.25" hidden="1">
      <c r="A72" s="314">
        <v>1.3</v>
      </c>
      <c r="B72" s="315" t="str">
        <f>+'Dramakan hosqer'!B77</f>
        <v>մեքենաներ և սարքավորումներ</v>
      </c>
      <c r="C72" s="317"/>
      <c r="D72" s="317">
        <f>+'Dramakan hosqer'!F77</f>
        <v>0</v>
      </c>
      <c r="E72" s="384">
        <f t="shared" si="5"/>
        <v>0</v>
      </c>
      <c r="F72" s="385"/>
      <c r="G72" s="386"/>
      <c r="H72" s="322"/>
      <c r="I72" s="421">
        <f>+D72-'Dramakan hosqer'!F78</f>
        <v>0</v>
      </c>
      <c r="J72" s="322"/>
      <c r="K72" s="322"/>
      <c r="L72" s="322"/>
      <c r="M72" s="322"/>
      <c r="N72" s="387"/>
      <c r="O72" s="387"/>
      <c r="P72" s="387"/>
      <c r="Q72" s="387"/>
      <c r="R72" s="387"/>
      <c r="S72" s="387"/>
      <c r="T72" s="387"/>
    </row>
    <row r="73" spans="1:20" s="323" customFormat="1" ht="17.25" hidden="1">
      <c r="A73" s="314">
        <v>1.4</v>
      </c>
      <c r="B73" s="315" t="str">
        <f>+'Dramakan hosqer'!B78</f>
        <v>սպորտային գույք</v>
      </c>
      <c r="C73" s="317"/>
      <c r="D73" s="317">
        <f>+'Dramakan hosqer'!F78</f>
        <v>0</v>
      </c>
      <c r="E73" s="384">
        <f t="shared" si="5"/>
        <v>0</v>
      </c>
      <c r="F73" s="385"/>
      <c r="G73" s="386"/>
      <c r="H73" s="322"/>
      <c r="I73" s="421">
        <f>+D73-'Dramakan hosqer'!F79</f>
        <v>0</v>
      </c>
      <c r="J73" s="322"/>
      <c r="K73" s="322"/>
      <c r="L73" s="322"/>
      <c r="M73" s="322"/>
      <c r="N73" s="387"/>
      <c r="O73" s="387"/>
      <c r="P73" s="387"/>
      <c r="Q73" s="387"/>
      <c r="R73" s="387"/>
      <c r="S73" s="387"/>
      <c r="T73" s="387"/>
    </row>
    <row r="74" spans="1:20" s="323" customFormat="1" ht="17.25" hidden="1">
      <c r="A74" s="314">
        <v>1.5</v>
      </c>
      <c r="B74" s="315" t="str">
        <f>+'Dramakan hosqer'!B79</f>
        <v>գրականություն</v>
      </c>
      <c r="C74" s="317"/>
      <c r="D74" s="317">
        <f>+'Dramakan hosqer'!F79</f>
        <v>0</v>
      </c>
      <c r="E74" s="384">
        <f>D74-C74</f>
        <v>0</v>
      </c>
      <c r="F74" s="385"/>
      <c r="G74" s="386"/>
      <c r="H74" s="322"/>
      <c r="I74" s="421">
        <f>+D74-'Dramakan hosqer'!F80</f>
        <v>0</v>
      </c>
      <c r="J74" s="322"/>
      <c r="K74" s="322"/>
      <c r="L74" s="322"/>
      <c r="M74" s="322"/>
      <c r="N74" s="387"/>
      <c r="O74" s="387"/>
      <c r="P74" s="387"/>
      <c r="Q74" s="387"/>
      <c r="R74" s="387"/>
      <c r="S74" s="387"/>
      <c r="T74" s="387"/>
    </row>
    <row r="75" spans="1:20" s="323" customFormat="1" ht="17.25" hidden="1">
      <c r="A75" s="314">
        <v>1.6</v>
      </c>
      <c r="B75" s="315">
        <f>+'Dramakan hosqer'!B80</f>
        <v>0</v>
      </c>
      <c r="C75" s="317"/>
      <c r="D75" s="317">
        <f>+'Dramakan hosqer'!F80</f>
        <v>0</v>
      </c>
      <c r="E75" s="384">
        <f>D75-C75</f>
        <v>0</v>
      </c>
      <c r="F75" s="385"/>
      <c r="G75" s="31" t="s">
        <v>280</v>
      </c>
      <c r="H75" s="322"/>
      <c r="I75" s="421">
        <f>+D75-'Dramakan hosqer'!F81</f>
        <v>0</v>
      </c>
      <c r="J75" s="322"/>
      <c r="K75" s="322"/>
      <c r="L75" s="322"/>
      <c r="M75" s="322"/>
      <c r="N75" s="387"/>
      <c r="O75" s="387"/>
      <c r="P75" s="387"/>
      <c r="Q75" s="387"/>
      <c r="R75" s="387"/>
      <c r="S75" s="387"/>
      <c r="T75" s="387"/>
    </row>
    <row r="76" spans="1:20" s="18" customFormat="1" ht="34.5" hidden="1">
      <c r="A76" s="22">
        <v>2</v>
      </c>
      <c r="B76" s="369" t="str">
        <f>+'Dramakan hosqer'!B81</f>
        <v>Հիմնական միջոցների հիմնական վերանորոգում, 
այդ թվում՝</v>
      </c>
      <c r="C76" s="105">
        <f>SUM(C77:C79)</f>
        <v>0</v>
      </c>
      <c r="D76" s="105">
        <f>SUM(D77:D79)</f>
        <v>0</v>
      </c>
      <c r="E76" s="105">
        <f>D76-C76</f>
        <v>0</v>
      </c>
      <c r="F76" s="105"/>
      <c r="G76" s="31"/>
      <c r="H76" s="41"/>
      <c r="I76" s="421">
        <f>+D76-'Dramakan hosqer'!F82</f>
        <v>0</v>
      </c>
      <c r="J76" s="41"/>
      <c r="K76" s="41"/>
      <c r="L76" s="41"/>
      <c r="M76" s="41"/>
      <c r="N76" s="47"/>
      <c r="O76" s="47"/>
      <c r="P76" s="47"/>
      <c r="Q76" s="47"/>
      <c r="R76" s="47"/>
      <c r="S76" s="47"/>
      <c r="T76" s="47"/>
    </row>
    <row r="77" spans="1:20" s="323" customFormat="1" ht="17.25" hidden="1">
      <c r="A77" s="314">
        <v>2.1</v>
      </c>
      <c r="B77" s="315" t="str">
        <f>+'Dramakan hosqer'!B82</f>
        <v>ամրացված գույքի (շենք)</v>
      </c>
      <c r="C77" s="317"/>
      <c r="D77" s="317">
        <f>+'Dramakan hosqer'!F82</f>
        <v>0</v>
      </c>
      <c r="E77" s="384">
        <f t="shared" si="5"/>
        <v>0</v>
      </c>
      <c r="F77" s="385"/>
      <c r="G77" s="386"/>
      <c r="H77" s="322"/>
      <c r="I77" s="421">
        <f>+D77-'Dramakan hosqer'!F83</f>
        <v>0</v>
      </c>
      <c r="J77" s="322"/>
      <c r="K77" s="322"/>
      <c r="L77" s="322"/>
      <c r="M77" s="322"/>
      <c r="N77" s="387"/>
      <c r="O77" s="387"/>
      <c r="P77" s="387"/>
      <c r="Q77" s="387"/>
      <c r="R77" s="387"/>
      <c r="S77" s="387"/>
      <c r="T77" s="387"/>
    </row>
    <row r="78" spans="1:20" s="323" customFormat="1" ht="17.25" hidden="1">
      <c r="A78" s="314">
        <v>2.2000000000000002</v>
      </c>
      <c r="B78" s="315" t="str">
        <f>+'Dramakan hosqer'!B83</f>
        <v>հիմնական միջոցի</v>
      </c>
      <c r="C78" s="317"/>
      <c r="D78" s="317">
        <f>+'Dramakan hosqer'!F83</f>
        <v>0</v>
      </c>
      <c r="E78" s="384">
        <f t="shared" si="5"/>
        <v>0</v>
      </c>
      <c r="F78" s="385"/>
      <c r="G78" s="386"/>
      <c r="H78" s="322"/>
      <c r="I78" s="421">
        <f>+D78-'Dramakan hosqer'!F84</f>
        <v>0</v>
      </c>
      <c r="J78" s="322"/>
      <c r="K78" s="322"/>
      <c r="L78" s="322"/>
      <c r="M78" s="322"/>
      <c r="N78" s="387"/>
      <c r="O78" s="387"/>
      <c r="P78" s="387"/>
      <c r="Q78" s="387"/>
      <c r="R78" s="387"/>
      <c r="S78" s="387"/>
      <c r="T78" s="387"/>
    </row>
    <row r="79" spans="1:20" s="323" customFormat="1" ht="17.25" hidden="1">
      <c r="A79" s="314">
        <v>2.2999999999999998</v>
      </c>
      <c r="B79" s="315" t="str">
        <f>+'Dramakan hosqer'!B84</f>
        <v>նախագծանախահաշվային փաստաթղթերի գծով</v>
      </c>
      <c r="C79" s="317"/>
      <c r="D79" s="317">
        <f>+'Dramakan hosqer'!F84</f>
        <v>0</v>
      </c>
      <c r="E79" s="384">
        <f t="shared" si="5"/>
        <v>0</v>
      </c>
      <c r="F79" s="385"/>
      <c r="G79" s="386"/>
      <c r="H79" s="322"/>
      <c r="I79" s="421">
        <f>+D79-'Dramakan hosqer'!F85</f>
        <v>0</v>
      </c>
      <c r="J79" s="322"/>
      <c r="K79" s="322"/>
      <c r="L79" s="322"/>
      <c r="M79" s="322"/>
      <c r="N79" s="387"/>
      <c r="O79" s="387"/>
      <c r="P79" s="387"/>
      <c r="Q79" s="387"/>
      <c r="R79" s="387"/>
      <c r="S79" s="387"/>
      <c r="T79" s="387"/>
    </row>
    <row r="80" spans="1:20" s="18" customFormat="1" ht="34.5" hidden="1">
      <c r="A80" s="56" t="s">
        <v>55</v>
      </c>
      <c r="B80" s="336" t="s">
        <v>141</v>
      </c>
      <c r="C80" s="103">
        <f>SUM(C81:C82)</f>
        <v>0</v>
      </c>
      <c r="D80" s="103">
        <f>SUM(D81:D82)</f>
        <v>0</v>
      </c>
      <c r="E80" s="103">
        <f t="shared" si="5"/>
        <v>0</v>
      </c>
      <c r="F80" s="103"/>
      <c r="G80" s="31"/>
      <c r="H80" s="41"/>
      <c r="I80" s="421">
        <f>+D80-'Dramakan hosqer'!F86</f>
        <v>0</v>
      </c>
      <c r="J80" s="41"/>
      <c r="K80" s="41"/>
      <c r="L80" s="41"/>
      <c r="M80" s="41"/>
      <c r="N80" s="47"/>
      <c r="O80" s="47"/>
      <c r="P80" s="47"/>
      <c r="Q80" s="47"/>
      <c r="R80" s="47"/>
      <c r="S80" s="47"/>
      <c r="T80" s="47"/>
    </row>
    <row r="81" spans="1:20" s="18" customFormat="1" ht="17.25" hidden="1">
      <c r="A81" s="22">
        <v>1</v>
      </c>
      <c r="B81" s="140"/>
      <c r="C81" s="105"/>
      <c r="D81" s="105">
        <f>+'Dramakan hosqer'!F86</f>
        <v>0</v>
      </c>
      <c r="E81" s="105">
        <f>D81-C81</f>
        <v>0</v>
      </c>
      <c r="F81" s="105"/>
      <c r="G81" s="31"/>
      <c r="H81" s="41"/>
      <c r="I81" s="421">
        <f>+D81-'Dramakan hosqer'!F87</f>
        <v>0</v>
      </c>
      <c r="J81" s="41"/>
      <c r="K81" s="41"/>
      <c r="L81" s="41"/>
      <c r="M81" s="41"/>
      <c r="N81" s="47"/>
      <c r="O81" s="47"/>
      <c r="P81" s="47"/>
      <c r="Q81" s="47"/>
      <c r="R81" s="47"/>
      <c r="S81" s="47"/>
      <c r="T81" s="47"/>
    </row>
    <row r="82" spans="1:20" s="154" customFormat="1" ht="17.25" hidden="1">
      <c r="A82" s="22">
        <v>2</v>
      </c>
      <c r="B82" s="140">
        <f>+'Dramakan hosqer'!B87</f>
        <v>0</v>
      </c>
      <c r="C82" s="105"/>
      <c r="D82" s="105">
        <f>+'Dramakan hosqer'!F87</f>
        <v>0</v>
      </c>
      <c r="E82" s="105">
        <f>D82-C82</f>
        <v>0</v>
      </c>
      <c r="F82" s="105"/>
      <c r="G82" s="31"/>
      <c r="H82" s="30"/>
      <c r="I82" s="421">
        <f>+D82-'Dramakan hosqer'!F88</f>
        <v>-7665.7599999999802</v>
      </c>
      <c r="J82" s="30"/>
      <c r="K82" s="30"/>
      <c r="L82" s="30"/>
      <c r="M82" s="30"/>
      <c r="N82" s="27"/>
      <c r="O82" s="27"/>
      <c r="P82" s="27"/>
      <c r="Q82" s="27"/>
      <c r="R82" s="27"/>
      <c r="S82" s="27"/>
      <c r="T82" s="27"/>
    </row>
    <row r="83" spans="1:20" s="60" customFormat="1" ht="34.5">
      <c r="A83" s="335" t="s">
        <v>37</v>
      </c>
      <c r="B83" s="336" t="s">
        <v>38</v>
      </c>
      <c r="C83" s="103">
        <f>C6+C7-C24</f>
        <v>5795.5999999999767</v>
      </c>
      <c r="D83" s="103">
        <f>D6+D7-D24</f>
        <v>7665.7599999999802</v>
      </c>
      <c r="E83" s="103">
        <f t="shared" si="5"/>
        <v>1870.1600000000035</v>
      </c>
      <c r="F83" s="103"/>
      <c r="G83" s="420">
        <f>+D83-'Dramakan hosqer'!F88</f>
        <v>0</v>
      </c>
      <c r="H83" s="43"/>
      <c r="I83" s="43"/>
      <c r="J83" s="43"/>
      <c r="K83" s="43"/>
      <c r="L83" s="43"/>
      <c r="M83" s="43"/>
      <c r="N83" s="48"/>
      <c r="O83" s="48"/>
      <c r="P83" s="48"/>
      <c r="Q83" s="48"/>
      <c r="R83" s="48"/>
      <c r="S83" s="48"/>
      <c r="T83" s="48"/>
    </row>
    <row r="84" spans="1:20" s="7" customFormat="1" ht="46.5" customHeight="1">
      <c r="A84" s="6"/>
      <c r="B84" s="8"/>
      <c r="C84" s="6"/>
      <c r="D84" s="6"/>
      <c r="E84" s="6"/>
      <c r="F84" s="6"/>
      <c r="G84" s="51"/>
      <c r="H84" s="38"/>
      <c r="I84" s="38"/>
      <c r="J84" s="38"/>
      <c r="K84" s="38"/>
      <c r="L84" s="38"/>
      <c r="M84" s="38"/>
      <c r="N84" s="45"/>
      <c r="O84" s="45"/>
      <c r="P84" s="45"/>
      <c r="Q84" s="45"/>
      <c r="R84" s="45"/>
      <c r="S84" s="45"/>
      <c r="T84" s="45"/>
    </row>
    <row r="85" spans="1:20" s="7" customFormat="1" ht="25.5" customHeight="1">
      <c r="B85" s="342" t="s">
        <v>2</v>
      </c>
      <c r="C85" s="64"/>
      <c r="D85" s="447" t="str">
        <f>+'Ekamut-caxs'!D73</f>
        <v>Ն.Սահակյան</v>
      </c>
      <c r="E85" s="444"/>
      <c r="F85" s="43"/>
      <c r="G85" s="51"/>
      <c r="H85" s="38"/>
      <c r="I85" s="38"/>
      <c r="J85" s="38"/>
      <c r="K85" s="38"/>
      <c r="L85" s="38"/>
      <c r="M85" s="38"/>
      <c r="N85" s="45"/>
      <c r="O85" s="45"/>
      <c r="P85" s="45"/>
      <c r="Q85" s="45"/>
      <c r="R85" s="45"/>
      <c r="S85" s="45"/>
      <c r="T85" s="45"/>
    </row>
    <row r="86" spans="1:20" ht="13.5" customHeight="1">
      <c r="A86" s="7"/>
      <c r="B86" s="63" t="s">
        <v>4</v>
      </c>
      <c r="C86" s="370"/>
      <c r="D86" s="446" t="s">
        <v>91</v>
      </c>
      <c r="E86" s="446"/>
      <c r="F86" s="40"/>
    </row>
    <row r="87" spans="1:20" ht="22.5" customHeight="1">
      <c r="B87" s="371" t="s">
        <v>6</v>
      </c>
      <c r="C87" s="64"/>
      <c r="D87" s="444" t="str">
        <f>+'Ekamut-caxs'!D75</f>
        <v>Ա.Մնացականյան</v>
      </c>
      <c r="E87" s="444"/>
      <c r="F87" s="43"/>
    </row>
    <row r="88" spans="1:20" ht="12" customHeight="1">
      <c r="B88" s="62"/>
      <c r="C88" s="64"/>
      <c r="D88" s="446" t="s">
        <v>91</v>
      </c>
      <c r="E88" s="446"/>
      <c r="F88" s="40"/>
    </row>
    <row r="89" spans="1:20">
      <c r="B89" s="372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0" workbookViewId="0">
      <selection activeCell="E90" sqref="E90"/>
    </sheetView>
  </sheetViews>
  <sheetFormatPr defaultColWidth="9.140625" defaultRowHeight="13.5"/>
  <cols>
    <col min="1" max="1" width="4.85546875" style="5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1" customFormat="1" ht="17.25">
      <c r="A1" s="453" t="s">
        <v>66</v>
      </c>
      <c r="B1" s="453"/>
      <c r="C1" s="453"/>
      <c r="D1" s="453"/>
      <c r="E1" s="453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</row>
    <row r="2" spans="1:22" s="54" customFormat="1" ht="17.25">
      <c r="A2" s="454" t="str">
        <f>+'Ekamut-caxs'!A7:D7</f>
        <v xml:space="preserve">«Երևանի հ․73 մսուր-մանկապարտեզ» ՀՈԱԿ-ի </v>
      </c>
      <c r="B2" s="455"/>
      <c r="C2" s="455"/>
      <c r="D2" s="455"/>
      <c r="E2" s="455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4" customFormat="1" ht="17.25">
      <c r="A3" s="456" t="s">
        <v>144</v>
      </c>
      <c r="B3" s="456"/>
      <c r="C3" s="456"/>
      <c r="D3" s="456"/>
      <c r="E3" s="45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5" customFormat="1" ht="16.5" customHeight="1">
      <c r="A4" s="457" t="s">
        <v>256</v>
      </c>
      <c r="B4" s="457"/>
      <c r="C4" s="457"/>
      <c r="D4" s="457"/>
      <c r="E4" s="457"/>
      <c r="F4" s="62"/>
      <c r="G4" s="63"/>
      <c r="H4" s="63"/>
      <c r="I4" s="63"/>
      <c r="J4" s="63"/>
      <c r="K4" s="63"/>
      <c r="L4" s="63"/>
      <c r="M4" s="64"/>
      <c r="N4" s="64"/>
      <c r="O4" s="64"/>
      <c r="P4" s="64"/>
      <c r="Q4" s="64"/>
      <c r="R4" s="64"/>
      <c r="S4" s="64"/>
      <c r="T4" s="64"/>
      <c r="U4" s="64"/>
      <c r="V4" s="64"/>
    </row>
    <row r="5" spans="1:22" ht="12" customHeight="1">
      <c r="D5" s="66"/>
      <c r="E5" s="66" t="s">
        <v>137</v>
      </c>
    </row>
    <row r="6" spans="1:22" s="71" customFormat="1" ht="52.5" customHeight="1">
      <c r="A6" s="67" t="s">
        <v>3</v>
      </c>
      <c r="B6" s="68" t="s">
        <v>145</v>
      </c>
      <c r="C6" s="67" t="s">
        <v>146</v>
      </c>
      <c r="D6" s="67" t="s">
        <v>147</v>
      </c>
      <c r="E6" s="69" t="s">
        <v>148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</row>
    <row r="7" spans="1:22" s="54" customFormat="1" ht="17.25">
      <c r="A7" s="458" t="s">
        <v>149</v>
      </c>
      <c r="B7" s="459"/>
      <c r="C7" s="459"/>
      <c r="D7" s="96"/>
      <c r="E7" s="96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57" customFormat="1" ht="14.25">
      <c r="A8" s="72">
        <v>1</v>
      </c>
      <c r="B8" s="73" t="s">
        <v>150</v>
      </c>
      <c r="C8" s="72"/>
      <c r="D8" s="74">
        <f>SUM(D9:D29)</f>
        <v>14.1</v>
      </c>
      <c r="E8" s="75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>
      <c r="A9" s="76">
        <v>1.1000000000000001</v>
      </c>
      <c r="B9" s="77" t="s">
        <v>151</v>
      </c>
      <c r="C9" s="76" t="s">
        <v>152</v>
      </c>
      <c r="D9" s="10"/>
      <c r="E9" s="10"/>
    </row>
    <row r="10" spans="1:22">
      <c r="A10" s="76">
        <v>1.2</v>
      </c>
      <c r="B10" s="77" t="s">
        <v>153</v>
      </c>
      <c r="C10" s="76" t="s">
        <v>154</v>
      </c>
      <c r="D10" s="10">
        <v>12.9</v>
      </c>
      <c r="E10" s="10" t="s">
        <v>107</v>
      </c>
    </row>
    <row r="11" spans="1:22">
      <c r="A11" s="76">
        <v>1.3</v>
      </c>
      <c r="B11" s="77" t="s">
        <v>155</v>
      </c>
      <c r="C11" s="76" t="s">
        <v>156</v>
      </c>
      <c r="D11" s="10"/>
      <c r="E11" s="10"/>
    </row>
    <row r="12" spans="1:22">
      <c r="A12" s="76">
        <v>1.4</v>
      </c>
      <c r="B12" s="78" t="s">
        <v>157</v>
      </c>
      <c r="C12" s="79" t="s">
        <v>158</v>
      </c>
      <c r="D12" s="10"/>
      <c r="E12" s="10"/>
    </row>
    <row r="13" spans="1:22">
      <c r="A13" s="76">
        <v>1.5</v>
      </c>
      <c r="B13" s="78"/>
      <c r="C13" s="76" t="s">
        <v>159</v>
      </c>
      <c r="D13" s="10"/>
      <c r="E13" s="10"/>
    </row>
    <row r="14" spans="1:22">
      <c r="A14" s="76">
        <v>1.6</v>
      </c>
      <c r="B14" s="77" t="s">
        <v>192</v>
      </c>
      <c r="C14" s="76" t="s">
        <v>160</v>
      </c>
      <c r="D14" s="10">
        <v>1.2</v>
      </c>
      <c r="E14" s="10" t="s">
        <v>107</v>
      </c>
    </row>
    <row r="15" spans="1:22" ht="27">
      <c r="A15" s="76">
        <v>1.7</v>
      </c>
      <c r="B15" s="78"/>
      <c r="C15" s="76" t="s">
        <v>183</v>
      </c>
      <c r="D15" s="10"/>
      <c r="E15" s="10"/>
    </row>
    <row r="16" spans="1:22">
      <c r="A16" s="76">
        <v>1.8</v>
      </c>
      <c r="B16" s="78"/>
      <c r="C16" s="80" t="s">
        <v>182</v>
      </c>
      <c r="D16" s="10"/>
      <c r="E16" s="10"/>
    </row>
    <row r="17" spans="1:22">
      <c r="A17" s="76">
        <v>1.9</v>
      </c>
      <c r="B17" s="78"/>
      <c r="C17" s="80"/>
      <c r="D17" s="10"/>
      <c r="E17" s="10"/>
    </row>
    <row r="18" spans="1:22">
      <c r="A18" s="81">
        <v>2</v>
      </c>
      <c r="B18" s="78"/>
      <c r="C18" s="80" t="s">
        <v>216</v>
      </c>
      <c r="D18" s="10"/>
      <c r="E18" s="10"/>
    </row>
    <row r="19" spans="1:22">
      <c r="A19" s="76">
        <v>2.1</v>
      </c>
      <c r="B19" s="78"/>
      <c r="C19" s="80"/>
      <c r="D19" s="10"/>
      <c r="E19" s="10"/>
    </row>
    <row r="20" spans="1:22">
      <c r="A20" s="76">
        <v>2.2000000000000002</v>
      </c>
      <c r="B20" s="78"/>
      <c r="C20" s="80"/>
      <c r="D20" s="10"/>
      <c r="E20" s="10"/>
    </row>
    <row r="21" spans="1:22">
      <c r="A21" s="76">
        <v>2.2999999999999998</v>
      </c>
      <c r="B21" s="78"/>
      <c r="C21" s="80"/>
      <c r="D21" s="10"/>
      <c r="E21" s="10"/>
    </row>
    <row r="22" spans="1:22">
      <c r="A22" s="76">
        <v>2.4</v>
      </c>
      <c r="B22" s="78"/>
      <c r="C22" s="80"/>
      <c r="D22" s="10"/>
      <c r="E22" s="10"/>
    </row>
    <row r="23" spans="1:22">
      <c r="A23" s="76">
        <v>2.5</v>
      </c>
      <c r="B23" s="78" t="s">
        <v>161</v>
      </c>
      <c r="C23" s="76" t="s">
        <v>35</v>
      </c>
      <c r="D23" s="10"/>
      <c r="E23" s="10"/>
    </row>
    <row r="24" spans="1:22">
      <c r="A24" s="76">
        <v>2.6</v>
      </c>
      <c r="B24" s="78" t="s">
        <v>161</v>
      </c>
      <c r="C24" s="76" t="s">
        <v>47</v>
      </c>
      <c r="D24" s="10"/>
      <c r="E24" s="10"/>
    </row>
    <row r="25" spans="1:22">
      <c r="A25" s="76">
        <v>2.7</v>
      </c>
      <c r="B25" s="78" t="s">
        <v>161</v>
      </c>
      <c r="C25" s="76" t="s">
        <v>162</v>
      </c>
      <c r="D25" s="10"/>
      <c r="E25" s="10"/>
    </row>
    <row r="26" spans="1:22">
      <c r="A26" s="76">
        <v>2.8</v>
      </c>
      <c r="B26" s="78" t="s">
        <v>161</v>
      </c>
      <c r="C26" s="76" t="s">
        <v>163</v>
      </c>
      <c r="D26" s="10"/>
      <c r="E26" s="10"/>
    </row>
    <row r="27" spans="1:22">
      <c r="A27" s="76">
        <v>2.9</v>
      </c>
      <c r="B27" s="77" t="s">
        <v>164</v>
      </c>
      <c r="C27" s="76" t="s">
        <v>165</v>
      </c>
      <c r="D27" s="10"/>
      <c r="E27" s="10"/>
    </row>
    <row r="28" spans="1:22">
      <c r="A28" s="82">
        <v>2.1</v>
      </c>
      <c r="B28" s="78" t="s">
        <v>166</v>
      </c>
      <c r="C28" s="76" t="s">
        <v>167</v>
      </c>
      <c r="D28" s="10"/>
      <c r="E28" s="10"/>
    </row>
    <row r="29" spans="1:22">
      <c r="A29" s="82">
        <v>2.11</v>
      </c>
      <c r="B29" s="78"/>
      <c r="C29" s="80" t="s">
        <v>168</v>
      </c>
      <c r="D29" s="10"/>
      <c r="E29" s="10"/>
    </row>
    <row r="30" spans="1:22" s="57" customFormat="1" ht="28.5">
      <c r="A30" s="72">
        <v>2</v>
      </c>
      <c r="B30" s="83" t="s">
        <v>169</v>
      </c>
      <c r="C30" s="72"/>
      <c r="D30" s="74">
        <f>SUM(D31:D33)</f>
        <v>0</v>
      </c>
      <c r="E30" s="7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27">
      <c r="A31" s="76">
        <v>2.1</v>
      </c>
      <c r="B31" s="78"/>
      <c r="C31" s="76" t="s">
        <v>170</v>
      </c>
      <c r="D31" s="10"/>
      <c r="E31" s="10"/>
    </row>
    <row r="32" spans="1:22">
      <c r="A32" s="76">
        <v>2.2000000000000002</v>
      </c>
      <c r="B32" s="78" t="s">
        <v>171</v>
      </c>
      <c r="C32" s="76" t="s">
        <v>172</v>
      </c>
      <c r="D32" s="10"/>
      <c r="E32" s="10"/>
    </row>
    <row r="33" spans="1:22">
      <c r="A33" s="76">
        <v>2.2999999999999998</v>
      </c>
      <c r="B33" s="78" t="s">
        <v>171</v>
      </c>
      <c r="C33" s="76" t="s">
        <v>173</v>
      </c>
      <c r="D33" s="10"/>
      <c r="E33" s="84"/>
    </row>
    <row r="34" spans="1:22" s="61" customFormat="1" ht="17.25">
      <c r="A34" s="19"/>
      <c r="B34" s="85" t="s">
        <v>68</v>
      </c>
      <c r="C34" s="86"/>
      <c r="D34" s="87">
        <f>D8+D30</f>
        <v>14.1</v>
      </c>
      <c r="E34" s="88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</row>
    <row r="35" spans="1:22" s="54" customFormat="1" ht="17.25">
      <c r="A35" s="458" t="s">
        <v>174</v>
      </c>
      <c r="B35" s="459"/>
      <c r="C35" s="459"/>
      <c r="D35" s="96"/>
      <c r="E35" s="96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6">
        <v>1.1000000000000001</v>
      </c>
      <c r="B36" s="77" t="s">
        <v>151</v>
      </c>
      <c r="C36" s="76" t="s">
        <v>152</v>
      </c>
      <c r="D36" s="10">
        <v>204.7</v>
      </c>
      <c r="E36" s="10" t="s">
        <v>107</v>
      </c>
    </row>
    <row r="37" spans="1:22">
      <c r="A37" s="76">
        <v>1.2</v>
      </c>
      <c r="B37" s="77" t="s">
        <v>153</v>
      </c>
      <c r="C37" s="76" t="s">
        <v>154</v>
      </c>
      <c r="D37" s="10"/>
      <c r="E37" s="10"/>
    </row>
    <row r="38" spans="1:22">
      <c r="A38" s="76">
        <v>1.3</v>
      </c>
      <c r="B38" s="77" t="s">
        <v>155</v>
      </c>
      <c r="C38" s="76" t="s">
        <v>156</v>
      </c>
      <c r="D38" s="10">
        <v>0.1</v>
      </c>
      <c r="E38" s="10" t="s">
        <v>107</v>
      </c>
    </row>
    <row r="39" spans="1:22">
      <c r="A39" s="76">
        <v>1.4</v>
      </c>
      <c r="B39" s="78" t="s">
        <v>157</v>
      </c>
      <c r="C39" s="79" t="s">
        <v>158</v>
      </c>
      <c r="D39" s="10"/>
      <c r="E39" s="10"/>
    </row>
    <row r="40" spans="1:22">
      <c r="A40" s="76">
        <v>1.5</v>
      </c>
      <c r="B40" s="78"/>
      <c r="C40" s="76" t="s">
        <v>159</v>
      </c>
      <c r="D40" s="10"/>
      <c r="E40" s="10"/>
    </row>
    <row r="41" spans="1:22">
      <c r="A41" s="76">
        <v>1.6</v>
      </c>
      <c r="B41" s="77" t="s">
        <v>192</v>
      </c>
      <c r="C41" s="76" t="s">
        <v>160</v>
      </c>
      <c r="D41" s="10"/>
      <c r="E41" s="10"/>
    </row>
    <row r="42" spans="1:22" ht="27">
      <c r="A42" s="76">
        <v>1.7</v>
      </c>
      <c r="B42" s="78"/>
      <c r="C42" s="76" t="s">
        <v>183</v>
      </c>
      <c r="D42" s="10"/>
      <c r="E42" s="10"/>
    </row>
    <row r="43" spans="1:22">
      <c r="A43" s="76">
        <v>1.8</v>
      </c>
      <c r="B43" s="78"/>
      <c r="C43" s="80" t="s">
        <v>182</v>
      </c>
      <c r="D43" s="10"/>
      <c r="E43" s="10"/>
    </row>
    <row r="44" spans="1:22">
      <c r="A44" s="76">
        <v>1.9</v>
      </c>
      <c r="B44" s="78"/>
      <c r="C44" s="80"/>
      <c r="D44" s="10"/>
      <c r="E44" s="10"/>
    </row>
    <row r="45" spans="1:22">
      <c r="A45" s="81">
        <v>2</v>
      </c>
      <c r="B45" s="78"/>
      <c r="C45" s="80"/>
      <c r="D45" s="10"/>
      <c r="E45" s="10"/>
    </row>
    <row r="46" spans="1:22">
      <c r="A46" s="76">
        <v>2.1</v>
      </c>
      <c r="B46" s="78"/>
      <c r="C46" s="80"/>
      <c r="D46" s="10"/>
      <c r="E46" s="10"/>
    </row>
    <row r="47" spans="1:22">
      <c r="A47" s="76">
        <v>2.2000000000000002</v>
      </c>
      <c r="B47" s="78" t="s">
        <v>161</v>
      </c>
      <c r="C47" s="76" t="s">
        <v>35</v>
      </c>
      <c r="D47" s="10"/>
      <c r="E47" s="10"/>
    </row>
    <row r="48" spans="1:22">
      <c r="A48" s="76">
        <v>2.2999999999999998</v>
      </c>
      <c r="B48" s="78" t="s">
        <v>161</v>
      </c>
      <c r="C48" s="76" t="s">
        <v>47</v>
      </c>
      <c r="D48" s="10"/>
      <c r="E48" s="10"/>
    </row>
    <row r="49" spans="1:22">
      <c r="A49" s="76">
        <v>2.4</v>
      </c>
      <c r="B49" s="78" t="s">
        <v>161</v>
      </c>
      <c r="C49" s="76" t="s">
        <v>162</v>
      </c>
      <c r="D49" s="10"/>
      <c r="E49" s="10"/>
    </row>
    <row r="50" spans="1:22">
      <c r="A50" s="76">
        <v>2.5</v>
      </c>
      <c r="B50" s="78" t="s">
        <v>161</v>
      </c>
      <c r="C50" s="76" t="s">
        <v>163</v>
      </c>
      <c r="D50" s="10"/>
      <c r="E50" s="10"/>
    </row>
    <row r="51" spans="1:22">
      <c r="A51" s="76">
        <v>2.6</v>
      </c>
      <c r="B51" s="77" t="s">
        <v>164</v>
      </c>
      <c r="C51" s="76" t="s">
        <v>165</v>
      </c>
      <c r="D51" s="10"/>
      <c r="E51" s="10"/>
    </row>
    <row r="52" spans="1:22">
      <c r="A52" s="76">
        <v>2.7</v>
      </c>
      <c r="B52" s="78" t="s">
        <v>166</v>
      </c>
      <c r="C52" s="76" t="s">
        <v>167</v>
      </c>
      <c r="D52" s="10"/>
      <c r="E52" s="10"/>
    </row>
    <row r="53" spans="1:22">
      <c r="A53" s="76">
        <v>2.8</v>
      </c>
      <c r="B53" s="78"/>
      <c r="C53" s="80" t="s">
        <v>168</v>
      </c>
      <c r="D53" s="10">
        <v>0.5</v>
      </c>
      <c r="E53" s="10" t="s">
        <v>107</v>
      </c>
    </row>
    <row r="54" spans="1:22" ht="28.5">
      <c r="A54" s="76"/>
      <c r="B54" s="73" t="s">
        <v>175</v>
      </c>
      <c r="C54" s="9"/>
      <c r="D54" s="74">
        <f>SUM(D55:D58)</f>
        <v>5059.8</v>
      </c>
      <c r="E54" s="10"/>
      <c r="F54" s="111">
        <f>SUM(D36:D53)</f>
        <v>205.29999999999998</v>
      </c>
      <c r="G54" s="111">
        <f>+D59-D54-F54</f>
        <v>0</v>
      </c>
    </row>
    <row r="55" spans="1:22" ht="33">
      <c r="A55" s="76">
        <v>1.1000000000000001</v>
      </c>
      <c r="B55" s="104"/>
      <c r="C55" s="359" t="s">
        <v>181</v>
      </c>
      <c r="D55" s="81">
        <v>5059.8</v>
      </c>
      <c r="E55" s="10"/>
    </row>
    <row r="56" spans="1:22" ht="27">
      <c r="A56" s="76">
        <v>1.2</v>
      </c>
      <c r="B56" s="89"/>
      <c r="C56" s="76" t="s">
        <v>170</v>
      </c>
      <c r="D56" s="10"/>
      <c r="E56" s="76"/>
    </row>
    <row r="57" spans="1:22">
      <c r="A57" s="76">
        <v>1.3</v>
      </c>
      <c r="B57" s="78" t="s">
        <v>166</v>
      </c>
      <c r="C57" s="76" t="s">
        <v>172</v>
      </c>
      <c r="D57" s="10"/>
      <c r="E57" s="10"/>
    </row>
    <row r="58" spans="1:22">
      <c r="A58" s="76">
        <v>1.4</v>
      </c>
      <c r="B58" s="78" t="s">
        <v>166</v>
      </c>
      <c r="C58" s="76" t="s">
        <v>173</v>
      </c>
      <c r="D58" s="10"/>
      <c r="E58" s="10"/>
    </row>
    <row r="59" spans="1:22" s="61" customFormat="1" ht="17.25">
      <c r="A59" s="90"/>
      <c r="B59" s="85" t="s">
        <v>68</v>
      </c>
      <c r="C59" s="91"/>
      <c r="D59" s="92">
        <f>SUM(D36:D54)</f>
        <v>5265.1</v>
      </c>
      <c r="E59" s="93"/>
      <c r="F59" s="272">
        <f>+D59-D55</f>
        <v>205.30000000000018</v>
      </c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</row>
    <row r="60" spans="1:22" ht="10.5" customHeight="1"/>
    <row r="61" spans="1:22" ht="39" customHeight="1">
      <c r="C61" s="94" t="s">
        <v>176</v>
      </c>
    </row>
    <row r="62" spans="1:22" ht="59.25" customHeight="1">
      <c r="A62" s="95">
        <v>1</v>
      </c>
      <c r="B62" s="96" t="s">
        <v>277</v>
      </c>
      <c r="C62" s="92">
        <v>5795.6</v>
      </c>
      <c r="D62" s="448" t="s">
        <v>177</v>
      </c>
      <c r="E62" s="449"/>
    </row>
    <row r="63" spans="1:22" ht="36.75" customHeight="1"/>
    <row r="64" spans="1:22" s="57" customFormat="1" ht="25.5" customHeight="1">
      <c r="A64" s="97"/>
      <c r="B64" s="165" t="s">
        <v>2</v>
      </c>
      <c r="C64" s="166"/>
      <c r="D64" s="450" t="str">
        <f>+'Ekamut-caxs'!D73</f>
        <v>Ն.Սահակյան</v>
      </c>
      <c r="E64" s="450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s="57" customFormat="1" ht="12.75" customHeight="1">
      <c r="A65" s="97"/>
      <c r="B65" s="167"/>
      <c r="C65" s="168"/>
      <c r="D65" s="451" t="s">
        <v>91</v>
      </c>
      <c r="E65" s="45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s="57" customFormat="1" ht="22.5" customHeight="1">
      <c r="A66" s="97"/>
      <c r="B66" s="165" t="s">
        <v>6</v>
      </c>
      <c r="C66" s="166"/>
      <c r="D66" s="450" t="str">
        <f>+'Ekamut-caxs'!D75</f>
        <v>Ա.Մնացականյան</v>
      </c>
      <c r="E66" s="450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s="57" customFormat="1" ht="13.5" customHeight="1">
      <c r="A67" s="97"/>
      <c r="B67" s="98"/>
      <c r="C67" s="97" t="s">
        <v>1</v>
      </c>
      <c r="D67" s="452" t="s">
        <v>91</v>
      </c>
      <c r="E67" s="452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9" spans="1:22" ht="27" customHeight="1"/>
    <row r="73" spans="1:22" ht="33" customHeight="1"/>
    <row r="75" spans="1:22" s="99" customFormat="1" ht="36" customHeight="1"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</row>
    <row r="76" spans="1:22" ht="24" customHeight="1"/>
    <row r="77" spans="1:22" ht="0.75" hidden="1" customHeight="1"/>
    <row r="78" spans="1:22" s="57" customFormat="1" ht="28.5" customHeight="1"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</row>
    <row r="82" spans="1:5" s="6" customFormat="1">
      <c r="A82" s="53"/>
      <c r="B82" s="1"/>
      <c r="C82" s="1"/>
      <c r="D82" s="1"/>
      <c r="E82" s="1"/>
    </row>
    <row r="83" spans="1:5" s="6" customFormat="1" ht="24" customHeight="1">
      <c r="A83" s="53"/>
      <c r="B83" s="1"/>
      <c r="C83" s="1"/>
      <c r="D83" s="1"/>
      <c r="E83" s="1"/>
    </row>
    <row r="84" spans="1:5" s="6" customFormat="1">
      <c r="A84" s="53"/>
      <c r="B84" s="1"/>
      <c r="C84" s="1"/>
      <c r="D84" s="1"/>
      <c r="E84" s="1"/>
    </row>
    <row r="85" spans="1:5" s="6" customFormat="1" ht="24.75" customHeight="1">
      <c r="A85" s="5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E90" sqref="E90"/>
    </sheetView>
  </sheetViews>
  <sheetFormatPr defaultColWidth="9.140625" defaultRowHeight="16.5"/>
  <cols>
    <col min="1" max="1" width="4.140625" style="210" customWidth="1"/>
    <col min="2" max="2" width="15.5703125" style="210" customWidth="1"/>
    <col min="3" max="3" width="11.85546875" style="210" customWidth="1"/>
    <col min="4" max="4" width="15.7109375" style="210" customWidth="1"/>
    <col min="5" max="5" width="13.42578125" style="210" customWidth="1"/>
    <col min="6" max="6" width="16.28515625" style="210" customWidth="1"/>
    <col min="7" max="7" width="10.28515625" style="210" customWidth="1"/>
    <col min="8" max="8" width="14.85546875" style="210" customWidth="1"/>
    <col min="9" max="9" width="12.28515625" style="210" customWidth="1"/>
    <col min="10" max="10" width="17.140625" style="210" customWidth="1"/>
    <col min="11" max="11" width="11.42578125" style="210" customWidth="1"/>
    <col min="12" max="12" width="12.85546875" style="210" customWidth="1"/>
    <col min="13" max="13" width="14.85546875" style="210" customWidth="1"/>
    <col min="14" max="14" width="12.7109375" style="210" customWidth="1"/>
    <col min="15" max="15" width="16.28515625" style="210" customWidth="1"/>
    <col min="16" max="16384" width="9.140625" style="210"/>
  </cols>
  <sheetData>
    <row r="1" spans="1:15" s="208" customFormat="1" ht="18.75" customHeight="1">
      <c r="A1" s="469" t="s">
        <v>66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</row>
    <row r="2" spans="1:15" s="208" customFormat="1" ht="21.75" customHeight="1">
      <c r="A2" s="468" t="str">
        <f>+'Ekamut-caxs'!A7</f>
        <v xml:space="preserve">«Երևանի հ․73 մսուր-մանկապարտեզ» ՀՈԱԿ-ի 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</row>
    <row r="3" spans="1:15" s="208" customFormat="1" ht="21" customHeight="1">
      <c r="A3" s="468" t="s">
        <v>92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  <c r="O3" s="468"/>
    </row>
    <row r="4" spans="1:15" ht="21" customHeight="1" thickBot="1"/>
    <row r="5" spans="1:15" s="212" customFormat="1" ht="19.5" customHeight="1">
      <c r="A5" s="460" t="s">
        <v>113</v>
      </c>
      <c r="B5" s="462" t="s">
        <v>93</v>
      </c>
      <c r="C5" s="464" t="s">
        <v>94</v>
      </c>
      <c r="D5" s="465"/>
      <c r="E5" s="465"/>
      <c r="F5" s="466"/>
      <c r="G5" s="464" t="s">
        <v>95</v>
      </c>
      <c r="H5" s="465"/>
      <c r="I5" s="465"/>
      <c r="J5" s="466"/>
      <c r="K5" s="464" t="s">
        <v>134</v>
      </c>
      <c r="L5" s="465"/>
      <c r="M5" s="465"/>
      <c r="N5" s="465"/>
      <c r="O5" s="466"/>
    </row>
    <row r="6" spans="1:15" s="214" customFormat="1" ht="51" customHeight="1">
      <c r="A6" s="461"/>
      <c r="B6" s="463"/>
      <c r="C6" s="392" t="s">
        <v>236</v>
      </c>
      <c r="D6" s="213" t="s">
        <v>220</v>
      </c>
      <c r="E6" s="213" t="s">
        <v>264</v>
      </c>
      <c r="F6" s="393" t="s">
        <v>265</v>
      </c>
      <c r="G6" s="392" t="s">
        <v>237</v>
      </c>
      <c r="H6" s="213" t="s">
        <v>220</v>
      </c>
      <c r="I6" s="213" t="s">
        <v>266</v>
      </c>
      <c r="J6" s="393" t="s">
        <v>265</v>
      </c>
      <c r="K6" s="392" t="s">
        <v>236</v>
      </c>
      <c r="L6" s="213" t="s">
        <v>264</v>
      </c>
      <c r="M6" s="213" t="s">
        <v>267</v>
      </c>
      <c r="N6" s="211" t="s">
        <v>268</v>
      </c>
      <c r="O6" s="404" t="s">
        <v>269</v>
      </c>
    </row>
    <row r="7" spans="1:15" ht="19.5" customHeight="1">
      <c r="A7" s="238">
        <v>1</v>
      </c>
      <c r="B7" s="406" t="s">
        <v>96</v>
      </c>
      <c r="C7" s="394">
        <v>3761</v>
      </c>
      <c r="D7" s="215">
        <v>540455.69999999995</v>
      </c>
      <c r="E7" s="216">
        <v>4244</v>
      </c>
      <c r="F7" s="395">
        <f>IF((E7&lt;10000), E7*143.7, E7*107.1)</f>
        <v>609862.79999999993</v>
      </c>
      <c r="G7" s="396">
        <v>2600</v>
      </c>
      <c r="H7" s="291">
        <v>135848</v>
      </c>
      <c r="I7" s="288">
        <v>2429</v>
      </c>
      <c r="J7" s="395">
        <f>+I7*53.48</f>
        <v>129902.92</v>
      </c>
      <c r="K7" s="396">
        <v>139</v>
      </c>
      <c r="L7" s="396">
        <v>139</v>
      </c>
      <c r="M7" s="295">
        <f>+L7*200.42</f>
        <v>27858.379999999997</v>
      </c>
      <c r="N7" s="293">
        <f>+L7*5.572</f>
        <v>774.50800000000004</v>
      </c>
      <c r="O7" s="294">
        <f>+N7+M7</f>
        <v>28632.887999999999</v>
      </c>
    </row>
    <row r="8" spans="1:15" ht="19.5" customHeight="1">
      <c r="A8" s="238">
        <v>2</v>
      </c>
      <c r="B8" s="406" t="s">
        <v>97</v>
      </c>
      <c r="C8" s="396">
        <v>3577</v>
      </c>
      <c r="D8" s="291">
        <v>514014.9</v>
      </c>
      <c r="E8" s="216">
        <f t="shared" ref="E8:E18" si="0">+C8</f>
        <v>3577</v>
      </c>
      <c r="F8" s="395">
        <f t="shared" ref="F8:F18" si="1">IF((E8&lt;10000), E8*143.7, E8*107.1)</f>
        <v>514014.89999999997</v>
      </c>
      <c r="G8" s="396">
        <v>2600</v>
      </c>
      <c r="H8" s="291">
        <v>135848</v>
      </c>
      <c r="I8" s="288">
        <f t="shared" ref="I8:I18" si="2">+G8</f>
        <v>2600</v>
      </c>
      <c r="J8" s="395">
        <f t="shared" ref="J8:J18" si="3">+I8*53.48</f>
        <v>139048</v>
      </c>
      <c r="K8" s="396">
        <v>147</v>
      </c>
      <c r="L8" s="288">
        <f t="shared" ref="L8:L18" si="4">+K8</f>
        <v>147</v>
      </c>
      <c r="M8" s="295">
        <f t="shared" ref="M8:M18" si="5">+L8*200.42</f>
        <v>29461.739999999998</v>
      </c>
      <c r="N8" s="293">
        <f t="shared" ref="N8:N18" si="6">+L8*5.572</f>
        <v>819.08400000000006</v>
      </c>
      <c r="O8" s="294">
        <f t="shared" ref="O8:O18" si="7">+N8+M8</f>
        <v>30280.823999999997</v>
      </c>
    </row>
    <row r="9" spans="1:15" ht="19.5" customHeight="1">
      <c r="A9" s="238">
        <v>3</v>
      </c>
      <c r="B9" s="406" t="s">
        <v>98</v>
      </c>
      <c r="C9" s="396">
        <v>2302</v>
      </c>
      <c r="D9" s="291">
        <v>330797.40000000002</v>
      </c>
      <c r="E9" s="216">
        <f t="shared" si="0"/>
        <v>2302</v>
      </c>
      <c r="F9" s="395">
        <f t="shared" si="1"/>
        <v>330797.39999999997</v>
      </c>
      <c r="G9" s="396">
        <v>2560</v>
      </c>
      <c r="H9" s="291">
        <v>134509</v>
      </c>
      <c r="I9" s="288">
        <f t="shared" si="2"/>
        <v>2560</v>
      </c>
      <c r="J9" s="395">
        <f t="shared" si="3"/>
        <v>136908.79999999999</v>
      </c>
      <c r="K9" s="396">
        <v>900</v>
      </c>
      <c r="L9" s="288">
        <f t="shared" si="4"/>
        <v>900</v>
      </c>
      <c r="M9" s="295">
        <f t="shared" si="5"/>
        <v>180378</v>
      </c>
      <c r="N9" s="293">
        <f t="shared" si="6"/>
        <v>5014.8</v>
      </c>
      <c r="O9" s="294">
        <f t="shared" si="7"/>
        <v>185392.8</v>
      </c>
    </row>
    <row r="10" spans="1:15" ht="19.5" customHeight="1">
      <c r="A10" s="238">
        <v>4</v>
      </c>
      <c r="B10" s="406" t="s">
        <v>99</v>
      </c>
      <c r="C10" s="396"/>
      <c r="D10" s="291"/>
      <c r="E10" s="216">
        <f t="shared" si="0"/>
        <v>0</v>
      </c>
      <c r="F10" s="395">
        <f t="shared" si="1"/>
        <v>0</v>
      </c>
      <c r="G10" s="396">
        <v>2120</v>
      </c>
      <c r="H10" s="291">
        <v>112578</v>
      </c>
      <c r="I10" s="288">
        <f t="shared" si="2"/>
        <v>2120</v>
      </c>
      <c r="J10" s="395">
        <f t="shared" si="3"/>
        <v>113377.59999999999</v>
      </c>
      <c r="K10" s="396">
        <v>203</v>
      </c>
      <c r="L10" s="288">
        <f t="shared" si="4"/>
        <v>203</v>
      </c>
      <c r="M10" s="295">
        <f t="shared" si="5"/>
        <v>40685.259999999995</v>
      </c>
      <c r="N10" s="293">
        <f t="shared" si="6"/>
        <v>1131.116</v>
      </c>
      <c r="O10" s="294">
        <f t="shared" si="7"/>
        <v>41816.375999999997</v>
      </c>
    </row>
    <row r="11" spans="1:15" ht="19.5" customHeight="1">
      <c r="A11" s="238">
        <v>5</v>
      </c>
      <c r="B11" s="406" t="s">
        <v>100</v>
      </c>
      <c r="C11" s="397"/>
      <c r="D11" s="218"/>
      <c r="E11" s="216">
        <f t="shared" si="0"/>
        <v>0</v>
      </c>
      <c r="F11" s="395">
        <f t="shared" si="1"/>
        <v>0</v>
      </c>
      <c r="G11" s="396">
        <v>1960</v>
      </c>
      <c r="H11" s="291">
        <v>103621</v>
      </c>
      <c r="I11" s="288">
        <f t="shared" si="2"/>
        <v>1960</v>
      </c>
      <c r="J11" s="395">
        <f t="shared" si="3"/>
        <v>104820.79999999999</v>
      </c>
      <c r="K11" s="396">
        <v>175</v>
      </c>
      <c r="L11" s="288">
        <f t="shared" si="4"/>
        <v>175</v>
      </c>
      <c r="M11" s="295">
        <f t="shared" si="5"/>
        <v>35073.5</v>
      </c>
      <c r="N11" s="293">
        <f t="shared" si="6"/>
        <v>975.1</v>
      </c>
      <c r="O11" s="294">
        <f t="shared" si="7"/>
        <v>36048.6</v>
      </c>
    </row>
    <row r="12" spans="1:15" ht="19.5" customHeight="1">
      <c r="A12" s="238">
        <v>6</v>
      </c>
      <c r="B12" s="406" t="s">
        <v>101</v>
      </c>
      <c r="C12" s="397"/>
      <c r="D12" s="218"/>
      <c r="E12" s="216">
        <f t="shared" si="0"/>
        <v>0</v>
      </c>
      <c r="F12" s="395">
        <f t="shared" si="1"/>
        <v>0</v>
      </c>
      <c r="G12" s="396">
        <v>1720</v>
      </c>
      <c r="H12" s="291">
        <v>90786</v>
      </c>
      <c r="I12" s="288">
        <f t="shared" si="2"/>
        <v>1720</v>
      </c>
      <c r="J12" s="395">
        <f t="shared" si="3"/>
        <v>91985.599999999991</v>
      </c>
      <c r="K12" s="396">
        <v>151</v>
      </c>
      <c r="L12" s="288">
        <f t="shared" si="4"/>
        <v>151</v>
      </c>
      <c r="M12" s="295">
        <f t="shared" si="5"/>
        <v>30263.42</v>
      </c>
      <c r="N12" s="293">
        <f t="shared" si="6"/>
        <v>841.37199999999996</v>
      </c>
      <c r="O12" s="294">
        <f t="shared" si="7"/>
        <v>31104.791999999998</v>
      </c>
    </row>
    <row r="13" spans="1:15" ht="19.5" customHeight="1">
      <c r="A13" s="238">
        <v>7</v>
      </c>
      <c r="B13" s="406" t="s">
        <v>102</v>
      </c>
      <c r="C13" s="397"/>
      <c r="D13" s="218"/>
      <c r="E13" s="216">
        <f t="shared" si="0"/>
        <v>0</v>
      </c>
      <c r="F13" s="395">
        <f t="shared" si="1"/>
        <v>0</v>
      </c>
      <c r="G13" s="396">
        <v>1400</v>
      </c>
      <c r="H13" s="291">
        <v>73672</v>
      </c>
      <c r="I13" s="288">
        <f t="shared" si="2"/>
        <v>1400</v>
      </c>
      <c r="J13" s="395">
        <f t="shared" si="3"/>
        <v>74872</v>
      </c>
      <c r="K13" s="396">
        <v>124</v>
      </c>
      <c r="L13" s="288">
        <f t="shared" si="4"/>
        <v>124</v>
      </c>
      <c r="M13" s="295">
        <f t="shared" si="5"/>
        <v>24852.079999999998</v>
      </c>
      <c r="N13" s="293">
        <f t="shared" si="6"/>
        <v>690.928</v>
      </c>
      <c r="O13" s="294">
        <f t="shared" si="7"/>
        <v>25543.007999999998</v>
      </c>
    </row>
    <row r="14" spans="1:15" ht="19.5" customHeight="1">
      <c r="A14" s="238">
        <v>8</v>
      </c>
      <c r="B14" s="407" t="s">
        <v>103</v>
      </c>
      <c r="C14" s="397"/>
      <c r="D14" s="218"/>
      <c r="E14" s="216">
        <f t="shared" si="0"/>
        <v>0</v>
      </c>
      <c r="F14" s="395">
        <f t="shared" si="1"/>
        <v>0</v>
      </c>
      <c r="G14" s="396">
        <v>1121</v>
      </c>
      <c r="H14" s="291">
        <v>58908</v>
      </c>
      <c r="I14" s="288">
        <f t="shared" si="2"/>
        <v>1121</v>
      </c>
      <c r="J14" s="395">
        <f t="shared" si="3"/>
        <v>59951.079999999994</v>
      </c>
      <c r="K14" s="396">
        <v>119</v>
      </c>
      <c r="L14" s="288">
        <f t="shared" si="4"/>
        <v>119</v>
      </c>
      <c r="M14" s="295">
        <f t="shared" si="5"/>
        <v>23849.98</v>
      </c>
      <c r="N14" s="293">
        <f t="shared" si="6"/>
        <v>663.06799999999998</v>
      </c>
      <c r="O14" s="294">
        <f t="shared" si="7"/>
        <v>24513.047999999999</v>
      </c>
    </row>
    <row r="15" spans="1:15" ht="19.5" customHeight="1">
      <c r="A15" s="238">
        <v>9</v>
      </c>
      <c r="B15" s="407" t="s">
        <v>104</v>
      </c>
      <c r="C15" s="397"/>
      <c r="D15" s="218"/>
      <c r="E15" s="216">
        <f t="shared" si="0"/>
        <v>0</v>
      </c>
      <c r="F15" s="395">
        <f t="shared" si="1"/>
        <v>0</v>
      </c>
      <c r="G15" s="396">
        <v>1437</v>
      </c>
      <c r="H15" s="291">
        <v>75937</v>
      </c>
      <c r="I15" s="288">
        <f t="shared" si="2"/>
        <v>1437</v>
      </c>
      <c r="J15" s="395">
        <f t="shared" si="3"/>
        <v>76850.759999999995</v>
      </c>
      <c r="K15" s="396">
        <v>222</v>
      </c>
      <c r="L15" s="288">
        <f t="shared" si="4"/>
        <v>222</v>
      </c>
      <c r="M15" s="295">
        <f t="shared" si="5"/>
        <v>44493.24</v>
      </c>
      <c r="N15" s="293">
        <f t="shared" si="6"/>
        <v>1236.9839999999999</v>
      </c>
      <c r="O15" s="294">
        <f t="shared" si="7"/>
        <v>45730.223999999995</v>
      </c>
    </row>
    <row r="16" spans="1:15" ht="19.5" customHeight="1">
      <c r="A16" s="238">
        <v>10</v>
      </c>
      <c r="B16" s="407" t="s">
        <v>105</v>
      </c>
      <c r="C16" s="397">
        <v>288</v>
      </c>
      <c r="D16" s="218">
        <v>41385.599999999999</v>
      </c>
      <c r="E16" s="216">
        <f t="shared" si="0"/>
        <v>288</v>
      </c>
      <c r="F16" s="395">
        <f t="shared" si="1"/>
        <v>41385.599999999999</v>
      </c>
      <c r="G16" s="396">
        <v>2081</v>
      </c>
      <c r="H16" s="291">
        <v>110468</v>
      </c>
      <c r="I16" s="288">
        <f t="shared" si="2"/>
        <v>2081</v>
      </c>
      <c r="J16" s="395">
        <f t="shared" si="3"/>
        <v>111291.87999999999</v>
      </c>
      <c r="K16" s="396">
        <v>154</v>
      </c>
      <c r="L16" s="288">
        <f t="shared" si="4"/>
        <v>154</v>
      </c>
      <c r="M16" s="295">
        <f t="shared" si="5"/>
        <v>30864.679999999997</v>
      </c>
      <c r="N16" s="293">
        <f t="shared" si="6"/>
        <v>858.08799999999997</v>
      </c>
      <c r="O16" s="294">
        <f t="shared" si="7"/>
        <v>31722.767999999996</v>
      </c>
    </row>
    <row r="17" spans="1:21" ht="19.5" customHeight="1">
      <c r="A17" s="238">
        <v>11</v>
      </c>
      <c r="B17" s="407" t="s">
        <v>106</v>
      </c>
      <c r="C17" s="398">
        <v>1866</v>
      </c>
      <c r="D17" s="217">
        <v>268144.2</v>
      </c>
      <c r="E17" s="216">
        <f t="shared" si="0"/>
        <v>1866</v>
      </c>
      <c r="F17" s="395">
        <f t="shared" si="1"/>
        <v>268144.19999999995</v>
      </c>
      <c r="G17" s="403">
        <v>2352</v>
      </c>
      <c r="H17" s="292">
        <v>124294</v>
      </c>
      <c r="I17" s="288">
        <f t="shared" si="2"/>
        <v>2352</v>
      </c>
      <c r="J17" s="395">
        <f t="shared" si="3"/>
        <v>125784.95999999999</v>
      </c>
      <c r="K17" s="403">
        <v>201</v>
      </c>
      <c r="L17" s="288">
        <f t="shared" si="4"/>
        <v>201</v>
      </c>
      <c r="M17" s="295">
        <f t="shared" si="5"/>
        <v>40284.42</v>
      </c>
      <c r="N17" s="293">
        <f t="shared" si="6"/>
        <v>1119.972</v>
      </c>
      <c r="O17" s="294">
        <f t="shared" si="7"/>
        <v>41404.392</v>
      </c>
    </row>
    <row r="18" spans="1:21" ht="19.5" customHeight="1">
      <c r="A18" s="238">
        <v>12</v>
      </c>
      <c r="B18" s="407" t="s">
        <v>107</v>
      </c>
      <c r="C18" s="398">
        <v>3958</v>
      </c>
      <c r="D18" s="217">
        <v>568764.6</v>
      </c>
      <c r="E18" s="216">
        <f t="shared" si="0"/>
        <v>3958</v>
      </c>
      <c r="F18" s="395">
        <f t="shared" si="1"/>
        <v>568764.6</v>
      </c>
      <c r="G18" s="403">
        <v>2602</v>
      </c>
      <c r="H18" s="292">
        <v>134631</v>
      </c>
      <c r="I18" s="288">
        <f t="shared" si="2"/>
        <v>2602</v>
      </c>
      <c r="J18" s="395">
        <f t="shared" si="3"/>
        <v>139154.96</v>
      </c>
      <c r="K18" s="403">
        <v>165</v>
      </c>
      <c r="L18" s="288">
        <f t="shared" si="4"/>
        <v>165</v>
      </c>
      <c r="M18" s="295">
        <f t="shared" si="5"/>
        <v>33069.299999999996</v>
      </c>
      <c r="N18" s="293">
        <f t="shared" si="6"/>
        <v>919.38</v>
      </c>
      <c r="O18" s="294">
        <f t="shared" si="7"/>
        <v>33988.679999999993</v>
      </c>
    </row>
    <row r="19" spans="1:21" ht="32.25" customHeight="1" thickBot="1">
      <c r="A19" s="408"/>
      <c r="B19" s="409" t="s">
        <v>89</v>
      </c>
      <c r="C19" s="399">
        <f>SUM(C7:C18)</f>
        <v>15752</v>
      </c>
      <c r="D19" s="400">
        <f t="shared" ref="D19:E19" si="8">SUM(D7:D18)</f>
        <v>2263562.4</v>
      </c>
      <c r="E19" s="401">
        <f t="shared" si="8"/>
        <v>16235</v>
      </c>
      <c r="F19" s="402">
        <f>SUM(F7:F18)</f>
        <v>2332969.5</v>
      </c>
      <c r="G19" s="399">
        <f>SUM(G7:G18)</f>
        <v>24553</v>
      </c>
      <c r="H19" s="400">
        <f>SUM(H7:H18)</f>
        <v>1291100</v>
      </c>
      <c r="I19" s="401">
        <f t="shared" ref="I19" si="9">SUM(I7:I18)</f>
        <v>24382</v>
      </c>
      <c r="J19" s="402">
        <f t="shared" ref="J19:O19" si="10">SUM(J7:J18)</f>
        <v>1303949.3599999999</v>
      </c>
      <c r="K19" s="399">
        <f t="shared" si="10"/>
        <v>2700</v>
      </c>
      <c r="L19" s="401">
        <f t="shared" si="10"/>
        <v>2700</v>
      </c>
      <c r="M19" s="400">
        <f t="shared" si="10"/>
        <v>541134</v>
      </c>
      <c r="N19" s="405">
        <f t="shared" si="10"/>
        <v>15044.399999999998</v>
      </c>
      <c r="O19" s="402">
        <f t="shared" si="10"/>
        <v>556178.39999999991</v>
      </c>
    </row>
    <row r="20" spans="1:21" ht="21.75" customHeight="1">
      <c r="B20" s="221"/>
      <c r="C20" s="222"/>
      <c r="D20" s="223"/>
      <c r="E20" s="222"/>
      <c r="F20" s="223">
        <f>ROUND(F19/1000,1)</f>
        <v>2333</v>
      </c>
      <c r="G20" s="222"/>
      <c r="H20" s="223"/>
      <c r="I20" s="222"/>
      <c r="J20" s="223">
        <f>ROUND(J19/1000,1)</f>
        <v>1303.9000000000001</v>
      </c>
      <c r="K20" s="222"/>
      <c r="L20" s="222"/>
      <c r="M20" s="223">
        <f>ROUND(M19/1000,1)</f>
        <v>541.1</v>
      </c>
      <c r="N20" s="223">
        <f t="shared" ref="N20:O20" si="11">ROUND(N19/1000,1)</f>
        <v>15</v>
      </c>
      <c r="O20" s="223">
        <f t="shared" si="11"/>
        <v>556.20000000000005</v>
      </c>
      <c r="U20"/>
    </row>
    <row r="21" spans="1:21" ht="33.75" customHeight="1" thickBot="1">
      <c r="B21" s="472" t="s">
        <v>238</v>
      </c>
      <c r="C21" s="472"/>
      <c r="D21" s="472"/>
      <c r="E21" s="224"/>
      <c r="F21" s="225"/>
      <c r="H21" s="224"/>
      <c r="M21" s="223"/>
    </row>
    <row r="22" spans="1:21" s="208" customFormat="1" ht="42.75" customHeight="1">
      <c r="A22" s="226"/>
      <c r="B22" s="410" t="s">
        <v>138</v>
      </c>
      <c r="C22" s="226" t="s">
        <v>139</v>
      </c>
      <c r="D22" s="227" t="s">
        <v>239</v>
      </c>
      <c r="E22" s="227" t="s">
        <v>239</v>
      </c>
      <c r="F22" s="228" t="s">
        <v>239</v>
      </c>
      <c r="G22" s="227" t="s">
        <v>139</v>
      </c>
      <c r="H22" s="227" t="s">
        <v>239</v>
      </c>
      <c r="I22" s="227" t="s">
        <v>239</v>
      </c>
      <c r="J22" s="229" t="s">
        <v>239</v>
      </c>
      <c r="K22" s="227" t="s">
        <v>139</v>
      </c>
      <c r="L22" s="227" t="s">
        <v>239</v>
      </c>
      <c r="M22" s="230" t="s">
        <v>239</v>
      </c>
      <c r="N22" s="226" t="s">
        <v>239</v>
      </c>
      <c r="O22" s="229" t="s">
        <v>239</v>
      </c>
    </row>
    <row r="23" spans="1:21" ht="23.25" customHeight="1">
      <c r="A23" s="231">
        <v>1</v>
      </c>
      <c r="B23" s="411"/>
      <c r="C23" s="233"/>
      <c r="D23" s="219" t="s">
        <v>239</v>
      </c>
      <c r="E23" s="219" t="s">
        <v>239</v>
      </c>
      <c r="F23" s="232"/>
      <c r="G23" s="233"/>
      <c r="H23" s="219" t="s">
        <v>239</v>
      </c>
      <c r="I23" s="219" t="s">
        <v>239</v>
      </c>
      <c r="J23" s="234"/>
      <c r="K23" s="233"/>
      <c r="L23" s="219" t="s">
        <v>239</v>
      </c>
      <c r="M23" s="235"/>
      <c r="N23" s="236" t="s">
        <v>239</v>
      </c>
      <c r="O23" s="237" t="s">
        <v>239</v>
      </c>
    </row>
    <row r="24" spans="1:21" ht="23.25" customHeight="1">
      <c r="A24" s="231">
        <v>2</v>
      </c>
      <c r="B24" s="411"/>
      <c r="C24" s="233"/>
      <c r="D24" s="219" t="s">
        <v>239</v>
      </c>
      <c r="E24" s="219" t="s">
        <v>239</v>
      </c>
      <c r="F24" s="232"/>
      <c r="G24" s="233"/>
      <c r="H24" s="219" t="s">
        <v>239</v>
      </c>
      <c r="I24" s="219" t="s">
        <v>239</v>
      </c>
      <c r="J24" s="234"/>
      <c r="K24" s="233"/>
      <c r="L24" s="219" t="s">
        <v>239</v>
      </c>
      <c r="M24" s="235"/>
      <c r="N24" s="236" t="s">
        <v>239</v>
      </c>
      <c r="O24" s="237" t="s">
        <v>239</v>
      </c>
    </row>
    <row r="25" spans="1:21" s="214" customFormat="1" ht="23.25" customHeight="1">
      <c r="A25" s="238">
        <v>3</v>
      </c>
      <c r="B25" s="412"/>
      <c r="C25" s="241"/>
      <c r="D25" s="239" t="s">
        <v>239</v>
      </c>
      <c r="E25" s="239" t="s">
        <v>239</v>
      </c>
      <c r="F25" s="240"/>
      <c r="G25" s="241"/>
      <c r="H25" s="239" t="s">
        <v>239</v>
      </c>
      <c r="I25" s="239" t="s">
        <v>239</v>
      </c>
      <c r="J25" s="240"/>
      <c r="K25" s="241"/>
      <c r="L25" s="239" t="s">
        <v>239</v>
      </c>
      <c r="M25" s="242"/>
      <c r="N25" s="243" t="s">
        <v>239</v>
      </c>
      <c r="O25" s="244" t="s">
        <v>239</v>
      </c>
    </row>
    <row r="26" spans="1:21" s="208" customFormat="1" ht="24" customHeight="1">
      <c r="A26" s="245"/>
      <c r="B26" s="413" t="s">
        <v>68</v>
      </c>
      <c r="C26" s="247" t="s">
        <v>239</v>
      </c>
      <c r="D26" s="220" t="s">
        <v>239</v>
      </c>
      <c r="E26" s="220" t="s">
        <v>239</v>
      </c>
      <c r="F26" s="246">
        <f>SUM(F23:F25)</f>
        <v>0</v>
      </c>
      <c r="G26" s="247" t="s">
        <v>239</v>
      </c>
      <c r="H26" s="220" t="s">
        <v>239</v>
      </c>
      <c r="I26" s="220" t="s">
        <v>239</v>
      </c>
      <c r="J26" s="246">
        <f>SUM(J23:J25)</f>
        <v>0</v>
      </c>
      <c r="K26" s="247" t="s">
        <v>239</v>
      </c>
      <c r="L26" s="220" t="s">
        <v>239</v>
      </c>
      <c r="M26" s="248">
        <f>SUM(M23:M25)</f>
        <v>0</v>
      </c>
      <c r="N26" s="245" t="s">
        <v>239</v>
      </c>
      <c r="O26" s="249" t="s">
        <v>239</v>
      </c>
    </row>
    <row r="27" spans="1:21" s="208" customFormat="1" ht="27" customHeight="1" thickBot="1">
      <c r="A27" s="250"/>
      <c r="B27" s="414" t="s">
        <v>240</v>
      </c>
      <c r="C27" s="253"/>
      <c r="D27" s="251" t="s">
        <v>239</v>
      </c>
      <c r="E27" s="251" t="s">
        <v>239</v>
      </c>
      <c r="F27" s="252">
        <f>+F20-F26</f>
        <v>2333</v>
      </c>
      <c r="G27" s="253" t="s">
        <v>239</v>
      </c>
      <c r="H27" s="251" t="s">
        <v>239</v>
      </c>
      <c r="I27" s="251" t="s">
        <v>239</v>
      </c>
      <c r="J27" s="252">
        <f>J20-J26</f>
        <v>1303.9000000000001</v>
      </c>
      <c r="K27" s="253" t="s">
        <v>239</v>
      </c>
      <c r="L27" s="251" t="s">
        <v>239</v>
      </c>
      <c r="M27" s="254">
        <f>M20-M26</f>
        <v>541.1</v>
      </c>
      <c r="N27" s="250" t="s">
        <v>239</v>
      </c>
      <c r="O27" s="252">
        <f>+O20-M26</f>
        <v>556.20000000000005</v>
      </c>
    </row>
    <row r="28" spans="1:21" s="208" customFormat="1" ht="25.5" customHeight="1" thickBot="1">
      <c r="B28" s="255"/>
      <c r="F28" s="223"/>
      <c r="J28" s="256" t="s">
        <v>140</v>
      </c>
      <c r="K28" s="257"/>
      <c r="L28" s="257"/>
      <c r="M28" s="258">
        <f>+F26+J26+M26</f>
        <v>0</v>
      </c>
    </row>
    <row r="29" spans="1:21" s="208" customFormat="1" ht="20.25" customHeight="1">
      <c r="B29" s="255"/>
      <c r="F29" s="223"/>
      <c r="M29" s="223"/>
    </row>
    <row r="30" spans="1:21" s="221" customFormat="1" ht="25.5" customHeight="1">
      <c r="B30" s="209"/>
      <c r="C30" s="468" t="s">
        <v>2</v>
      </c>
      <c r="D30" s="468"/>
      <c r="E30" s="209"/>
      <c r="F30" s="209"/>
      <c r="G30" s="473"/>
      <c r="H30" s="473"/>
      <c r="I30" s="259"/>
      <c r="J30" s="470" t="str">
        <f>+'Ekamut-caxs'!D73</f>
        <v>Ն.Սահակյան</v>
      </c>
      <c r="K30" s="470"/>
      <c r="M30" s="225"/>
    </row>
    <row r="31" spans="1:21" s="208" customFormat="1">
      <c r="C31" s="260"/>
      <c r="D31" s="260"/>
      <c r="E31" s="261"/>
      <c r="F31" s="261"/>
      <c r="G31" s="471" t="s">
        <v>90</v>
      </c>
      <c r="H31" s="471"/>
      <c r="I31" s="262"/>
      <c r="J31" s="471" t="s">
        <v>108</v>
      </c>
      <c r="K31" s="471"/>
    </row>
    <row r="32" spans="1:21" s="221" customFormat="1" ht="23.25" customHeight="1">
      <c r="B32" s="209"/>
      <c r="C32" s="263" t="s">
        <v>6</v>
      </c>
      <c r="D32" s="263"/>
      <c r="E32" s="209"/>
      <c r="F32" s="209"/>
      <c r="G32" s="470"/>
      <c r="H32" s="470"/>
      <c r="I32" s="264"/>
      <c r="J32" s="470" t="str">
        <f>+'Ekamut-caxs'!D75</f>
        <v>Ա.Մնացականյան</v>
      </c>
      <c r="K32" s="470"/>
    </row>
    <row r="33" spans="3:13" s="208" customFormat="1">
      <c r="C33" s="224"/>
      <c r="D33" s="224"/>
      <c r="G33" s="471" t="s">
        <v>90</v>
      </c>
      <c r="H33" s="471"/>
      <c r="I33" s="262"/>
      <c r="J33" s="471" t="s">
        <v>108</v>
      </c>
      <c r="K33" s="471"/>
    </row>
    <row r="34" spans="3:13">
      <c r="F34" s="265" t="s">
        <v>1</v>
      </c>
    </row>
    <row r="35" spans="3:13" ht="16.5" customHeight="1">
      <c r="C35" s="266" t="s">
        <v>109</v>
      </c>
      <c r="D35" s="266"/>
      <c r="E35" s="266" t="s">
        <v>110</v>
      </c>
      <c r="F35" s="266" t="s">
        <v>241</v>
      </c>
      <c r="I35" s="267" t="s">
        <v>111</v>
      </c>
      <c r="J35" s="268" t="s">
        <v>207</v>
      </c>
      <c r="K35" s="268"/>
      <c r="L35" s="268" t="s">
        <v>205</v>
      </c>
      <c r="M35" s="268" t="s">
        <v>270</v>
      </c>
    </row>
    <row r="36" spans="3:13" ht="16.5" customHeight="1">
      <c r="C36" s="266" t="s">
        <v>112</v>
      </c>
      <c r="D36" s="266"/>
      <c r="E36" s="266" t="s">
        <v>110</v>
      </c>
      <c r="F36" s="266" t="s">
        <v>209</v>
      </c>
      <c r="I36" s="467" t="s">
        <v>211</v>
      </c>
      <c r="J36" s="467"/>
      <c r="K36" s="268"/>
      <c r="L36" s="467"/>
      <c r="M36" s="467"/>
    </row>
    <row r="37" spans="3:13">
      <c r="C37" s="266"/>
      <c r="D37" s="266"/>
      <c r="E37" s="467" t="s">
        <v>210</v>
      </c>
      <c r="F37" s="467"/>
      <c r="I37" s="467"/>
      <c r="J37" s="467"/>
      <c r="K37" s="268"/>
      <c r="L37" s="467"/>
      <c r="M37" s="467"/>
    </row>
    <row r="38" spans="3:13">
      <c r="C38" s="266"/>
      <c r="D38" s="266"/>
      <c r="E38" s="467"/>
      <c r="F38" s="467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E90" sqref="E90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2" t="s">
        <v>66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</row>
    <row r="2" spans="1:16" s="7" customFormat="1" ht="20.25">
      <c r="A2" s="426" t="str">
        <f>+'Ekamut-caxs'!A7</f>
        <v xml:space="preserve">«Երևանի հ․73 մսուր-մանկապարտեզ» ՀՈԱԿ-ի 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</row>
    <row r="3" spans="1:16" ht="17.25">
      <c r="A3" s="456" t="s">
        <v>279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153"/>
      <c r="O3" s="153"/>
      <c r="P3" s="153"/>
    </row>
    <row r="4" spans="1:16" ht="16.5">
      <c r="M4" s="160" t="s">
        <v>0</v>
      </c>
    </row>
    <row r="5" spans="1:16" ht="13.5" customHeight="1">
      <c r="A5" s="481" t="s">
        <v>142</v>
      </c>
      <c r="B5" s="481" t="s">
        <v>67</v>
      </c>
      <c r="C5" s="479" t="s">
        <v>206</v>
      </c>
      <c r="D5" s="479"/>
      <c r="E5" s="479"/>
      <c r="F5" s="479"/>
      <c r="G5" s="479"/>
      <c r="H5" s="479"/>
      <c r="I5" s="479"/>
      <c r="J5" s="479"/>
      <c r="K5" s="479"/>
      <c r="L5" s="479"/>
      <c r="M5" s="480" t="s">
        <v>143</v>
      </c>
    </row>
    <row r="6" spans="1:16" ht="89.25" customHeight="1">
      <c r="A6" s="481"/>
      <c r="B6" s="481"/>
      <c r="C6" s="141" t="s">
        <v>230</v>
      </c>
      <c r="D6" s="141" t="s">
        <v>231</v>
      </c>
      <c r="E6" s="141" t="s">
        <v>248</v>
      </c>
      <c r="F6" s="141" t="s">
        <v>249</v>
      </c>
      <c r="G6" s="113" t="s">
        <v>250</v>
      </c>
      <c r="H6" s="113" t="s">
        <v>190</v>
      </c>
      <c r="I6" s="113" t="s">
        <v>189</v>
      </c>
      <c r="J6" s="113" t="s">
        <v>116</v>
      </c>
      <c r="K6" s="113" t="s">
        <v>179</v>
      </c>
      <c r="L6" s="80" t="s">
        <v>289</v>
      </c>
      <c r="M6" s="480"/>
    </row>
    <row r="7" spans="1:16" ht="27.75" customHeight="1">
      <c r="A7" s="113">
        <v>1</v>
      </c>
      <c r="B7" s="144" t="s">
        <v>191</v>
      </c>
      <c r="C7" s="145">
        <v>4745.1000000000004</v>
      </c>
      <c r="D7" s="145">
        <f>+C10</f>
        <v>47358.3</v>
      </c>
      <c r="E7" s="145">
        <f>478.4*4</f>
        <v>1913.6</v>
      </c>
      <c r="F7" s="145">
        <f>IF(E7&gt;1,C15,"")</f>
        <v>297.89999999999998</v>
      </c>
      <c r="G7" s="145">
        <f>+J15</f>
        <v>780.2</v>
      </c>
      <c r="H7" s="197">
        <f>H10*1.17*161.2+3*119.6+H10*150.8</f>
        <v>2055.8199999999997</v>
      </c>
      <c r="I7" s="145">
        <v>152</v>
      </c>
      <c r="J7" s="197">
        <v>360</v>
      </c>
      <c r="K7" s="145"/>
      <c r="L7" s="145">
        <f>+'Dramakani hamematakan'!C28/12</f>
        <v>309.29166666666669</v>
      </c>
      <c r="M7" s="146">
        <f>ROUND(SUM(C7:L7),1)</f>
        <v>57972.2</v>
      </c>
    </row>
    <row r="8" spans="1:16" ht="35.25" customHeight="1">
      <c r="A8" s="113">
        <v>1.1000000000000001</v>
      </c>
      <c r="B8" s="159" t="s">
        <v>88</v>
      </c>
      <c r="C8" s="145"/>
      <c r="D8" s="145"/>
      <c r="E8" s="114" t="s">
        <v>184</v>
      </c>
      <c r="F8" s="114" t="s">
        <v>184</v>
      </c>
      <c r="G8" s="114" t="s">
        <v>184</v>
      </c>
      <c r="H8" s="114" t="s">
        <v>184</v>
      </c>
      <c r="I8" s="114" t="s">
        <v>184</v>
      </c>
      <c r="J8" s="114" t="s">
        <v>184</v>
      </c>
      <c r="K8" s="114" t="s">
        <v>184</v>
      </c>
      <c r="L8" s="114" t="s">
        <v>184</v>
      </c>
      <c r="M8" s="146">
        <f>ROUND(SUM(C8:L8),1)</f>
        <v>0</v>
      </c>
    </row>
    <row r="9" spans="1:16" s="115" customFormat="1" ht="34.5" customHeight="1">
      <c r="A9" s="147"/>
      <c r="B9" s="148" t="s">
        <v>68</v>
      </c>
      <c r="C9" s="145" t="s">
        <v>184</v>
      </c>
      <c r="D9" s="145"/>
      <c r="E9" s="114" t="s">
        <v>184</v>
      </c>
      <c r="F9" s="114" t="s">
        <v>184</v>
      </c>
      <c r="G9" s="114" t="s">
        <v>184</v>
      </c>
      <c r="H9" s="114" t="s">
        <v>184</v>
      </c>
      <c r="I9" s="114" t="s">
        <v>184</v>
      </c>
      <c r="J9" s="114" t="s">
        <v>184</v>
      </c>
      <c r="K9" s="114" t="s">
        <v>184</v>
      </c>
      <c r="L9" s="114" t="s">
        <v>184</v>
      </c>
      <c r="M9" s="149">
        <f>ROUND(SUM(M7:M8),1)</f>
        <v>57972.2</v>
      </c>
    </row>
    <row r="10" spans="1:16" s="115" customFormat="1" ht="18.75" customHeight="1">
      <c r="B10" s="207">
        <v>4305.3</v>
      </c>
      <c r="C10" s="117">
        <f>+B10*11</f>
        <v>47358.3</v>
      </c>
      <c r="D10" s="117"/>
      <c r="E10" s="419">
        <f>478.4*4</f>
        <v>1913.6</v>
      </c>
      <c r="F10" s="118"/>
      <c r="G10" s="118"/>
      <c r="H10" s="206">
        <v>5</v>
      </c>
      <c r="I10" s="119"/>
      <c r="J10" s="120"/>
      <c r="K10" s="119"/>
      <c r="L10" s="118"/>
      <c r="M10" s="121"/>
      <c r="N10" s="116"/>
    </row>
    <row r="11" spans="1:16" s="122" customFormat="1" ht="21" customHeight="1">
      <c r="B11" s="418">
        <f>4783.74-478.4</f>
        <v>4305.34</v>
      </c>
      <c r="C11" s="100"/>
      <c r="D11" s="100"/>
      <c r="E11" s="123"/>
      <c r="F11" s="123"/>
      <c r="G11" s="124"/>
      <c r="H11" s="55"/>
      <c r="I11" s="55"/>
      <c r="J11" s="100"/>
      <c r="K11" s="476"/>
      <c r="L11" s="476"/>
      <c r="M11" s="125"/>
    </row>
    <row r="12" spans="1:16" s="115" customFormat="1" ht="69" customHeight="1">
      <c r="B12" s="477" t="s">
        <v>203</v>
      </c>
      <c r="C12" s="478"/>
      <c r="D12" s="124"/>
      <c r="G12" s="100"/>
      <c r="H12" s="100"/>
      <c r="I12" s="477" t="s">
        <v>204</v>
      </c>
      <c r="J12" s="478"/>
      <c r="K12" s="100"/>
      <c r="L12" s="100"/>
      <c r="M12" s="100"/>
    </row>
    <row r="13" spans="1:16" s="115" customFormat="1" ht="40.5">
      <c r="B13" s="150" t="s">
        <v>180</v>
      </c>
      <c r="C13" s="151" t="s">
        <v>232</v>
      </c>
      <c r="D13" s="126"/>
      <c r="G13" s="126"/>
      <c r="H13" s="126"/>
      <c r="I13" s="150" t="s">
        <v>180</v>
      </c>
      <c r="J13" s="151" t="s">
        <v>233</v>
      </c>
      <c r="K13" s="126"/>
      <c r="L13" s="126"/>
      <c r="M13" s="127"/>
    </row>
    <row r="14" spans="1:16" s="128" customFormat="1" ht="17.25">
      <c r="B14" s="156">
        <v>119600</v>
      </c>
      <c r="C14" s="157">
        <v>373.7</v>
      </c>
      <c r="D14" s="129" t="s">
        <v>234</v>
      </c>
      <c r="E14" s="61"/>
      <c r="H14" s="152"/>
      <c r="I14" s="156">
        <v>119600</v>
      </c>
      <c r="J14" s="158">
        <v>856</v>
      </c>
      <c r="K14" s="129" t="s">
        <v>234</v>
      </c>
      <c r="L14" s="129"/>
      <c r="M14" s="130"/>
    </row>
    <row r="15" spans="1:16" ht="17.25">
      <c r="B15" s="156">
        <v>119600</v>
      </c>
      <c r="C15" s="157">
        <f>+C14-75.8</f>
        <v>297.89999999999998</v>
      </c>
      <c r="D15" s="129" t="s">
        <v>235</v>
      </c>
      <c r="E15" s="131"/>
      <c r="F15" s="131"/>
      <c r="G15" s="131"/>
      <c r="H15" s="119"/>
      <c r="I15" s="156">
        <v>119600</v>
      </c>
      <c r="J15" s="158">
        <f>+J14-75.8</f>
        <v>780.2</v>
      </c>
      <c r="K15" s="129" t="s">
        <v>235</v>
      </c>
      <c r="L15" s="129"/>
      <c r="M15" s="132"/>
    </row>
    <row r="16" spans="1:16" ht="19.5" customHeight="1"/>
    <row r="17" spans="2:11" s="133" customFormat="1" ht="24" customHeight="1">
      <c r="B17" s="169" t="s">
        <v>2</v>
      </c>
      <c r="C17" s="170"/>
      <c r="D17" s="482"/>
      <c r="E17" s="482"/>
      <c r="F17" s="171"/>
      <c r="G17" s="171"/>
      <c r="H17" s="474" t="str">
        <f>+'Ekamut-caxs'!D73</f>
        <v>Ն.Սահակյան</v>
      </c>
      <c r="I17" s="474"/>
      <c r="J17" s="474"/>
      <c r="K17" s="134"/>
    </row>
    <row r="18" spans="2:11" s="135" customFormat="1" ht="17.25" customHeight="1">
      <c r="B18" s="172"/>
      <c r="C18" s="173"/>
      <c r="D18" s="483" t="s">
        <v>90</v>
      </c>
      <c r="E18" s="483"/>
      <c r="F18" s="174"/>
      <c r="G18" s="175"/>
      <c r="H18" s="475" t="s">
        <v>91</v>
      </c>
      <c r="I18" s="475"/>
      <c r="J18" s="475"/>
      <c r="K18" s="136"/>
    </row>
    <row r="19" spans="2:11" s="133" customFormat="1" ht="24.75" customHeight="1">
      <c r="B19" s="176" t="s">
        <v>6</v>
      </c>
      <c r="C19" s="170"/>
      <c r="D19" s="482"/>
      <c r="E19" s="482"/>
      <c r="F19" s="177"/>
      <c r="G19" s="177"/>
      <c r="H19" s="474" t="str">
        <f>+'Ekamut-caxs'!D75</f>
        <v>Ա.Մնացականյան</v>
      </c>
      <c r="I19" s="474"/>
      <c r="J19" s="474"/>
      <c r="K19" s="134"/>
    </row>
    <row r="20" spans="2:11" s="135" customFormat="1" ht="18.75" customHeight="1">
      <c r="B20" s="173"/>
      <c r="C20" s="173"/>
      <c r="D20" s="483" t="s">
        <v>90</v>
      </c>
      <c r="E20" s="483"/>
      <c r="F20" s="174"/>
      <c r="G20" s="175"/>
      <c r="H20" s="475" t="s">
        <v>91</v>
      </c>
      <c r="I20" s="475"/>
      <c r="J20" s="475"/>
      <c r="K20" s="136"/>
    </row>
    <row r="21" spans="2:11" s="137" customFormat="1" ht="16.5">
      <c r="C21" s="136"/>
      <c r="D21" s="1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E90" sqref="E90"/>
    </sheetView>
  </sheetViews>
  <sheetFormatPr defaultColWidth="9.140625" defaultRowHeight="13.5"/>
  <cols>
    <col min="1" max="1" width="4.42578125" style="281" customWidth="1"/>
    <col min="2" max="2" width="54.28515625" style="274" customWidth="1"/>
    <col min="3" max="3" width="17.140625" style="274" customWidth="1"/>
    <col min="4" max="4" width="17.5703125" style="274" customWidth="1"/>
    <col min="5" max="16384" width="9.140625" style="274"/>
  </cols>
  <sheetData>
    <row r="1" spans="1:4" s="273" customFormat="1" ht="24" customHeight="1">
      <c r="A1" s="485" t="s">
        <v>66</v>
      </c>
      <c r="B1" s="485"/>
      <c r="C1" s="485"/>
      <c r="D1" s="485"/>
    </row>
    <row r="2" spans="1:4" ht="17.25">
      <c r="A2" s="486" t="str">
        <f>+'Ekamut-caxs'!A7:D7</f>
        <v xml:space="preserve">«Երևանի հ․73 մսուր-մանկապարտեզ» ՀՈԱԿ-ի </v>
      </c>
      <c r="B2" s="486"/>
      <c r="C2" s="486"/>
      <c r="D2" s="486"/>
    </row>
    <row r="3" spans="1:4" ht="39.75" customHeight="1">
      <c r="A3" s="486" t="s">
        <v>278</v>
      </c>
      <c r="B3" s="486"/>
      <c r="C3" s="486"/>
      <c r="D3" s="486"/>
    </row>
    <row r="6" spans="1:4" ht="60" customHeight="1">
      <c r="A6" s="275" t="s">
        <v>3</v>
      </c>
      <c r="B6" s="287" t="s">
        <v>121</v>
      </c>
      <c r="C6" s="287" t="s">
        <v>122</v>
      </c>
      <c r="D6" s="275" t="s">
        <v>251</v>
      </c>
    </row>
    <row r="7" spans="1:4" s="17" customFormat="1" ht="30" customHeight="1">
      <c r="A7" s="276">
        <v>1</v>
      </c>
      <c r="B7" s="277" t="s">
        <v>252</v>
      </c>
      <c r="C7" s="276">
        <f>SUM(C8:C10)</f>
        <v>0</v>
      </c>
      <c r="D7" s="276">
        <f>SUM(D8:D10)</f>
        <v>0</v>
      </c>
    </row>
    <row r="8" spans="1:4" ht="25.5" customHeight="1">
      <c r="A8" s="278">
        <v>1.1000000000000001</v>
      </c>
      <c r="B8" s="279" t="s">
        <v>123</v>
      </c>
      <c r="C8" s="278"/>
      <c r="D8" s="278"/>
    </row>
    <row r="9" spans="1:4" ht="25.5" customHeight="1">
      <c r="A9" s="278">
        <v>1.2</v>
      </c>
      <c r="B9" s="279" t="s">
        <v>124</v>
      </c>
      <c r="C9" s="278"/>
      <c r="D9" s="278"/>
    </row>
    <row r="10" spans="1:4" ht="25.5" customHeight="1">
      <c r="A10" s="278">
        <v>1.3</v>
      </c>
      <c r="B10" s="279" t="s">
        <v>125</v>
      </c>
      <c r="C10" s="278"/>
      <c r="D10" s="278"/>
    </row>
    <row r="11" spans="1:4" s="17" customFormat="1" ht="30" customHeight="1">
      <c r="A11" s="276">
        <v>2</v>
      </c>
      <c r="B11" s="277" t="s">
        <v>253</v>
      </c>
      <c r="C11" s="276">
        <f>SUM(C12:C14)</f>
        <v>1</v>
      </c>
      <c r="D11" s="276">
        <f>SUM(D12:D14)</f>
        <v>30</v>
      </c>
    </row>
    <row r="12" spans="1:4" ht="21.75" customHeight="1">
      <c r="A12" s="278">
        <v>2.1</v>
      </c>
      <c r="B12" s="279" t="s">
        <v>126</v>
      </c>
      <c r="C12" s="278">
        <v>1</v>
      </c>
      <c r="D12" s="278">
        <v>30</v>
      </c>
    </row>
    <row r="13" spans="1:4" ht="21.75" customHeight="1">
      <c r="A13" s="278">
        <v>2.2000000000000002</v>
      </c>
      <c r="B13" s="279" t="s">
        <v>127</v>
      </c>
      <c r="C13" s="278"/>
      <c r="D13" s="278"/>
    </row>
    <row r="14" spans="1:4" ht="21.75" customHeight="1">
      <c r="A14" s="278">
        <v>2.2999999999999998</v>
      </c>
      <c r="B14" s="279" t="s">
        <v>128</v>
      </c>
      <c r="C14" s="278"/>
      <c r="D14" s="278"/>
    </row>
    <row r="15" spans="1:4" s="17" customFormat="1" ht="30" customHeight="1">
      <c r="A15" s="276">
        <v>3</v>
      </c>
      <c r="B15" s="277" t="s">
        <v>254</v>
      </c>
      <c r="C15" s="276">
        <f>SUM(C16:C18)</f>
        <v>2</v>
      </c>
      <c r="D15" s="276">
        <f>SUM(D16:D18)</f>
        <v>60</v>
      </c>
    </row>
    <row r="16" spans="1:4" ht="23.25" customHeight="1">
      <c r="A16" s="278">
        <v>3.1</v>
      </c>
      <c r="B16" s="280" t="s">
        <v>129</v>
      </c>
      <c r="C16" s="278">
        <v>1</v>
      </c>
      <c r="D16" s="278">
        <v>30</v>
      </c>
    </row>
    <row r="17" spans="1:4" ht="23.25" customHeight="1">
      <c r="A17" s="278">
        <v>3.2</v>
      </c>
      <c r="B17" s="280" t="s">
        <v>130</v>
      </c>
      <c r="C17" s="278"/>
      <c r="D17" s="278"/>
    </row>
    <row r="18" spans="1:4" ht="23.25" customHeight="1">
      <c r="A18" s="278">
        <v>3.3</v>
      </c>
      <c r="B18" s="280" t="s">
        <v>218</v>
      </c>
      <c r="C18" s="278">
        <v>1</v>
      </c>
      <c r="D18" s="278">
        <v>30</v>
      </c>
    </row>
    <row r="19" spans="1:4" s="17" customFormat="1" ht="30" customHeight="1">
      <c r="A19" s="276">
        <v>4</v>
      </c>
      <c r="B19" s="277" t="s">
        <v>255</v>
      </c>
      <c r="C19" s="276">
        <f>SUM(C20:C22)</f>
        <v>2</v>
      </c>
      <c r="D19" s="276">
        <f>SUM(D20:D22)</f>
        <v>59</v>
      </c>
    </row>
    <row r="20" spans="1:4" ht="23.25" customHeight="1">
      <c r="A20" s="278">
        <v>4.0999999999999996</v>
      </c>
      <c r="B20" s="280" t="s">
        <v>131</v>
      </c>
      <c r="C20" s="278">
        <v>1</v>
      </c>
      <c r="D20" s="278">
        <v>32</v>
      </c>
    </row>
    <row r="21" spans="1:4" ht="23.25" customHeight="1">
      <c r="A21" s="278">
        <v>4.2</v>
      </c>
      <c r="B21" s="280" t="s">
        <v>132</v>
      </c>
      <c r="C21" s="278"/>
      <c r="D21" s="278"/>
    </row>
    <row r="22" spans="1:4" ht="23.25" customHeight="1">
      <c r="A22" s="278">
        <v>4.3</v>
      </c>
      <c r="B22" s="280" t="s">
        <v>218</v>
      </c>
      <c r="C22" s="278">
        <v>1</v>
      </c>
      <c r="D22" s="278">
        <v>27</v>
      </c>
    </row>
    <row r="23" spans="1:4" s="17" customFormat="1" ht="31.5" customHeight="1">
      <c r="A23" s="276"/>
      <c r="B23" s="277" t="s">
        <v>68</v>
      </c>
      <c r="C23" s="276">
        <f>C7+C11+C15+C19</f>
        <v>5</v>
      </c>
      <c r="D23" s="276">
        <f>D7+D11+D15+D19</f>
        <v>149</v>
      </c>
    </row>
    <row r="24" spans="1:4" ht="48.75" customHeight="1"/>
    <row r="25" spans="1:4" ht="17.25">
      <c r="B25" s="282" t="s">
        <v>2</v>
      </c>
      <c r="C25" s="487" t="str">
        <f>+'Ekamut-caxs'!D73</f>
        <v>Ն.Սահակյան</v>
      </c>
      <c r="D25" s="487"/>
    </row>
    <row r="26" spans="1:4" ht="15.75" customHeight="1">
      <c r="B26" s="283" t="s">
        <v>4</v>
      </c>
      <c r="C26" s="484" t="s">
        <v>5</v>
      </c>
      <c r="D26" s="484"/>
    </row>
    <row r="27" spans="1:4" ht="27" customHeight="1">
      <c r="B27" s="284" t="s">
        <v>6</v>
      </c>
      <c r="C27" s="487" t="str">
        <f>+'Ekamut-caxs'!D75</f>
        <v>Ա.Մնացականյան</v>
      </c>
      <c r="D27" s="487"/>
    </row>
    <row r="28" spans="1:4">
      <c r="B28" s="285"/>
      <c r="C28" s="484" t="s">
        <v>5</v>
      </c>
      <c r="D28" s="484"/>
    </row>
    <row r="29" spans="1:4">
      <c r="B29" s="286" t="s">
        <v>133</v>
      </c>
      <c r="C29" s="286"/>
      <c r="D29" s="28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https://mul2.yerevan.am/tasks/2176028/oneclick?token=d5aa3f9b25452319718b1585267cc8fd</cp:keywords>
  <cp:lastModifiedBy>Lusine Petrosyan</cp:lastModifiedBy>
  <cp:lastPrinted>2025-04-18T06:46:07Z</cp:lastPrinted>
  <dcterms:created xsi:type="dcterms:W3CDTF">1996-10-14T23:33:28Z</dcterms:created>
  <dcterms:modified xsi:type="dcterms:W3CDTF">2025-05-20T15:08:25Z</dcterms:modified>
</cp:coreProperties>
</file>